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deconnectie-my.sharepoint.com/personal/helma_wieringa_connectie_nl/Documents/"/>
    </mc:Choice>
  </mc:AlternateContent>
  <xr:revisionPtr revIDLastSave="0" documentId="8_{71D3CEDE-AABA-4389-A67E-32DD728BD4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5" l="1"/>
  <c r="H52" i="5"/>
  <c r="I87" i="5"/>
  <c r="H87" i="5"/>
  <c r="D87" i="5"/>
  <c r="I81" i="5"/>
  <c r="H81" i="5"/>
  <c r="F81" i="5"/>
  <c r="E81" i="5"/>
  <c r="D81" i="5"/>
  <c r="G81" i="5"/>
  <c r="I56" i="5"/>
  <c r="H56" i="5"/>
  <c r="J44" i="5"/>
  <c r="I44" i="5"/>
  <c r="H44" i="5"/>
  <c r="G44" i="5"/>
  <c r="F44" i="5"/>
  <c r="E44" i="5"/>
  <c r="D44" i="5"/>
  <c r="G26" i="5"/>
  <c r="F26" i="5"/>
  <c r="E26" i="5"/>
  <c r="D26" i="5"/>
  <c r="L20" i="5"/>
  <c r="K20" i="5"/>
  <c r="J20" i="5"/>
  <c r="E20" i="5"/>
  <c r="F20" i="5"/>
  <c r="G20" i="5"/>
  <c r="H20" i="5"/>
  <c r="I20" i="5"/>
  <c r="M20" i="5"/>
  <c r="N20" i="5"/>
  <c r="H26" i="5"/>
  <c r="I26" i="5"/>
  <c r="J26" i="5"/>
  <c r="K26" i="5"/>
  <c r="L26" i="5"/>
  <c r="M26" i="5"/>
  <c r="N26" i="5"/>
  <c r="D20" i="5"/>
  <c r="K87" i="5"/>
  <c r="K81" i="5"/>
  <c r="K56" i="5"/>
  <c r="K52" i="5"/>
  <c r="K44" i="5"/>
  <c r="G87" i="5"/>
  <c r="F87" i="5"/>
  <c r="G56" i="5"/>
  <c r="F56" i="5"/>
  <c r="G52" i="5"/>
  <c r="F52" i="5"/>
  <c r="D56" i="5"/>
  <c r="D52" i="5"/>
  <c r="N87" i="5"/>
  <c r="M87" i="5"/>
  <c r="L87" i="5"/>
  <c r="J87" i="5"/>
  <c r="E87" i="5"/>
  <c r="N81" i="5"/>
  <c r="M81" i="5"/>
  <c r="L81" i="5"/>
  <c r="J81" i="5"/>
  <c r="N56" i="5"/>
  <c r="M56" i="5"/>
  <c r="L56" i="5"/>
  <c r="J56" i="5"/>
  <c r="E56" i="5"/>
  <c r="N52" i="5"/>
  <c r="M52" i="5"/>
  <c r="L52" i="5"/>
  <c r="J52" i="5"/>
  <c r="E52" i="5"/>
  <c r="N44" i="5"/>
  <c r="M44" i="5"/>
  <c r="L44" i="5"/>
  <c r="H88" i="5" l="1"/>
  <c r="I88" i="5"/>
  <c r="E88" i="5"/>
  <c r="N88" i="5"/>
  <c r="F88" i="5"/>
  <c r="G88" i="5"/>
  <c r="K88" i="5"/>
  <c r="M88" i="5"/>
  <c r="J88" i="5"/>
  <c r="L88" i="5"/>
  <c r="D88" i="5"/>
</calcChain>
</file>

<file path=xl/sharedStrings.xml><?xml version="1.0" encoding="utf-8"?>
<sst xmlns="http://schemas.openxmlformats.org/spreadsheetml/2006/main" count="400" uniqueCount="137">
  <si>
    <t>Thema</t>
  </si>
  <si>
    <t>Beeldmeetlat</t>
  </si>
  <si>
    <t>OHB KOR 2013 A-locaties</t>
  </si>
  <si>
    <t>OHB KOR 2013 Woongebied</t>
  </si>
  <si>
    <t>Zuid KOR 2018 A-locaties</t>
  </si>
  <si>
    <t>Zuid KOR 2018 Woongebied</t>
  </si>
  <si>
    <t>CSA KOR 2018 A-locaties</t>
  </si>
  <si>
    <t>CSA KOR 2018 Woongebied</t>
  </si>
  <si>
    <t>OHB Centrum KOR 2013 (EXTRA)</t>
  </si>
  <si>
    <t>OHB Centrum KOR 2018 (EXTRA)</t>
  </si>
  <si>
    <t>OHB             B &amp; P Handmatig KOR 2013</t>
  </si>
  <si>
    <t>OHB             B &amp; P Machinaal KOR 2013</t>
  </si>
  <si>
    <t>Beeldmeetlatten buiten het bestek KOR  2013</t>
  </si>
  <si>
    <t xml:space="preserve">Toelichting op aanpassing waarom er een P-beeldmeetlat is gemaakt. </t>
  </si>
  <si>
    <t>Groen-beplanting</t>
  </si>
  <si>
    <t xml:space="preserve">Groen-beplanting grof vuil </t>
  </si>
  <si>
    <t>A</t>
  </si>
  <si>
    <t>A/NVT</t>
  </si>
  <si>
    <t>Groen-beplanting P_bloembak-onkruid</t>
  </si>
  <si>
    <t>A/A</t>
  </si>
  <si>
    <t xml:space="preserve">Soort beplanting </t>
  </si>
  <si>
    <t>Groen-beplanting P_blokhagen-onkruid</t>
  </si>
  <si>
    <t>C</t>
  </si>
  <si>
    <t>A/B</t>
  </si>
  <si>
    <t>D</t>
  </si>
  <si>
    <t>Groen-beplanting P_grafbeplanting-onkruid</t>
  </si>
  <si>
    <t>Alleen in Begraafpark</t>
  </si>
  <si>
    <t>Groen-beplanting P_hagen-onkruid</t>
  </si>
  <si>
    <t>Prestatie-eis op C-niveau bedekking is ≤ 50%</t>
  </si>
  <si>
    <t>Groen-beplanting P_heesters-hoog-onkruid</t>
  </si>
  <si>
    <t>Prestatie-eis op D-niveau bedekking is &gt; 50%</t>
  </si>
  <si>
    <t>Groen-beplanting P_heesters-laag-onkruid</t>
  </si>
  <si>
    <t>Prestatie-eis op C-niveau bedekking door resten is ≤ 40%</t>
  </si>
  <si>
    <t>Groen-beplanting P_natuurlijk afval</t>
  </si>
  <si>
    <t>Exclusief bosplantsoen</t>
  </si>
  <si>
    <t>Groen-beplanting P_rozen-onkruid</t>
  </si>
  <si>
    <t>Prestatie-eis op D-niveau bedekking door resten is &gt; 40%</t>
  </si>
  <si>
    <t>Groen-beplanting P_vaste-planten-onkruid</t>
  </si>
  <si>
    <t>B</t>
  </si>
  <si>
    <t>Groen-beplanting P_zwerfafval fijn</t>
  </si>
  <si>
    <t>Inclusief bloembakken en &gt;3 &lt;10</t>
  </si>
  <si>
    <t>Groen-beplanting_zwerfafval fijn</t>
  </si>
  <si>
    <t xml:space="preserve">Groen-beplanting P_zwerfafval grof </t>
  </si>
  <si>
    <t>Inclusief bloembakken</t>
  </si>
  <si>
    <t xml:space="preserve">Groen-beplanting_zwerfafval grof </t>
  </si>
  <si>
    <t>Groen-beplanting onkruid</t>
  </si>
  <si>
    <t>Groen-beplanting bloembak-onkruid</t>
  </si>
  <si>
    <t>Groen-beplanting bloembak zwerfaval fijn</t>
  </si>
  <si>
    <t>Groen-beplanting bloembak zwerfaval grof</t>
  </si>
  <si>
    <t>Totaal aantal beeldmeetlatten Groen-beplanting</t>
  </si>
  <si>
    <t>Groen-boom</t>
  </si>
  <si>
    <t>Groen-boom P_boomspiegel-onkruid</t>
  </si>
  <si>
    <t>Prestatie-eis op C-niveau bedekking is &lt;50%</t>
  </si>
  <si>
    <t>Groen-boom P_boomspiegel-onkruid (met rooster)</t>
  </si>
  <si>
    <t>Groen-boom boomspiegel zwerfaval fijn</t>
  </si>
  <si>
    <t>Groen-boom boomspiegel zwerfaval grof</t>
  </si>
  <si>
    <t>Totaal aantal beeldmeetlatten Groen-boom</t>
  </si>
  <si>
    <t>Groen-gras</t>
  </si>
  <si>
    <t>Groen-gras gazon-uitwerpselen</t>
  </si>
  <si>
    <t>Groen-gras gazon-zwerfafval grof</t>
  </si>
  <si>
    <t xml:space="preserve">Groen-gras grof vuil </t>
  </si>
  <si>
    <t>Groen-gras maaisel op verharding</t>
  </si>
  <si>
    <t>Groen-gras P maaisel op verharding</t>
  </si>
  <si>
    <t>Beelbmeetlat Kor2013 gebruiken</t>
  </si>
  <si>
    <t>Groen-gras natuurlijk afval</t>
  </si>
  <si>
    <t>Groen-gras overgroei randen verharding</t>
  </si>
  <si>
    <r>
      <t xml:space="preserve">Groen-gras </t>
    </r>
    <r>
      <rPr>
        <sz val="10"/>
        <rFont val="Arial"/>
        <family val="2"/>
      </rPr>
      <t>P_</t>
    </r>
    <r>
      <rPr>
        <sz val="10"/>
        <color theme="1"/>
        <rFont val="Arial"/>
        <family val="2"/>
      </rPr>
      <t>overgroei randen verharding</t>
    </r>
  </si>
  <si>
    <t>Maximale lengte gras &gt;50cm</t>
  </si>
  <si>
    <r>
      <t>Groen-gras P_gazon</t>
    </r>
    <r>
      <rPr>
        <sz val="10"/>
        <rFont val="Arial"/>
        <family val="2"/>
      </rPr>
      <t>-zwerfafval fijn</t>
    </r>
  </si>
  <si>
    <t>Inclusief vergraste boomspiegels</t>
  </si>
  <si>
    <t>Groen-gras P_zwerfafval grof</t>
  </si>
  <si>
    <t>Groen-gras en kruidachtigen</t>
  </si>
  <si>
    <t>Groen-gras en kruidachtigen zwerfafval grof</t>
  </si>
  <si>
    <t>Groen-gras en kruidachtigen zwerfafval fijn</t>
  </si>
  <si>
    <t>Groen-gras en kruidachtigen P zwerfafval fijn</t>
  </si>
  <si>
    <t xml:space="preserve">&gt;3 &lt;10 </t>
  </si>
  <si>
    <t>Groen-gras en kruidachtigen P natuurlijk afval</t>
  </si>
  <si>
    <t>Inclusief vruchten, exclusief graskruiden</t>
  </si>
  <si>
    <t>Groen-gras en kruidachtigen overgroei randen verharding</t>
  </si>
  <si>
    <t>Groen-gras en kruidachtigen overgroei randen beplanting</t>
  </si>
  <si>
    <t>Totaal aantal beeldmeetlatten Groen-gras</t>
  </si>
  <si>
    <t>Meubilair</t>
  </si>
  <si>
    <t>Meubilair afvalbak-beplakking en graffiti</t>
  </si>
  <si>
    <t>Meubilair afvalbak-besmeuring</t>
  </si>
  <si>
    <t>Meubilair afvalbak-vullingsgraad</t>
  </si>
  <si>
    <t>B/B</t>
  </si>
  <si>
    <t xml:space="preserve">Exclusief peukenbakken </t>
  </si>
  <si>
    <t>Meubilair afvalbak P -vullingsgraad</t>
  </si>
  <si>
    <t>Inclusief blikvangers</t>
  </si>
  <si>
    <t>Meubilair-recreatieve voorziening- bank(en) en/of tafel-beplakking en graffiti</t>
  </si>
  <si>
    <t xml:space="preserve">Alleen latten banken P-beeldmeetlat </t>
  </si>
  <si>
    <t xml:space="preserve">Meubilair-P_bord beplakking en graffiti incl. paal
</t>
  </si>
  <si>
    <t>Incl paal</t>
  </si>
  <si>
    <t>Totaal aantal beeldmeetlatten Meubilair</t>
  </si>
  <si>
    <t>Riolering</t>
  </si>
  <si>
    <t>Riolering kolk-belemmering inlaat</t>
  </si>
  <si>
    <t>A/D</t>
  </si>
  <si>
    <t>Riolering P_lijngoten-belemmering inlaat</t>
  </si>
  <si>
    <t>Totaal aantal beeldmeetlatten Riolering</t>
  </si>
  <si>
    <t>Verharding</t>
  </si>
  <si>
    <t>Verharding-grof vuil</t>
  </si>
  <si>
    <t>Verharding-natuurlijk afval</t>
  </si>
  <si>
    <t>Verharding-onkruid rondom obstakels</t>
  </si>
  <si>
    <t>Verharding-onkruid in goten en randstroken</t>
  </si>
  <si>
    <t>Verharding P-onkruid op trappen</t>
  </si>
  <si>
    <t>komt niet voor in Kor2018 &gt; overeenkomstig KOR-beeldmeetlat verharding-open verharding-elementenverharding-onkruid</t>
  </si>
  <si>
    <t>Verharding-open verharding-elementenverharding-onkruid</t>
  </si>
  <si>
    <t>Verharding-open verharding-ongebonden verharding-onkruid</t>
  </si>
  <si>
    <t>Verharding-P_veegvuil</t>
  </si>
  <si>
    <t>Straatbreed meten (niet alleen goten)</t>
  </si>
  <si>
    <t>Verharding-uitwerpselen</t>
  </si>
  <si>
    <t>Verharding-veegvuil goten</t>
  </si>
  <si>
    <t>Verharding-zwerfafval fijn</t>
  </si>
  <si>
    <t>Verharding-zwerfafval grof</t>
  </si>
  <si>
    <t>Verharding-P zwerfafval fijn</t>
  </si>
  <si>
    <t>&gt;3 &lt;10</t>
  </si>
  <si>
    <t>Verharding-P natuurlijk afval op verharding</t>
  </si>
  <si>
    <t>inclusief vruchten</t>
  </si>
  <si>
    <t>Verharding - veegvuil op verharding</t>
  </si>
  <si>
    <t>Verharding-P trappen zwerfafval fijn</t>
  </si>
  <si>
    <t>komt niet voor in Kor2018 &gt; overeenkomstig KOR-beeldmeetlat verhardingzwerfafval fijn</t>
  </si>
  <si>
    <t>Verharding-P trappen zwerfafval grof</t>
  </si>
  <si>
    <t>komt niet voor in Kor2018 &gt; overeenkomstig KOR-beeldmeetlat verhardingzwerfafval grof</t>
  </si>
  <si>
    <t>Verharding - veegvuil in goten en randstroken</t>
  </si>
  <si>
    <t>Verharding-P veegvuil op trappen</t>
  </si>
  <si>
    <t>komt niet voor in Kor2018 &gt; overeenkomstig KOR-beeldmeetlat verhardingveegvuil op verharding</t>
  </si>
  <si>
    <t>Totaal aantal beeldmeetlatten Verharding</t>
  </si>
  <si>
    <t>Water</t>
  </si>
  <si>
    <t>Water-drijfvuil in water</t>
  </si>
  <si>
    <t>Water-oever-drijfvuil tegen oever</t>
  </si>
  <si>
    <t>Water-oevers-zwerfafval grof</t>
  </si>
  <si>
    <t>Water-zinkvuil in water</t>
  </si>
  <si>
    <t>Totaal aantal beeldmeetlatten Water</t>
  </si>
  <si>
    <t>Totaal aantal beeldmeetlatten</t>
  </si>
  <si>
    <t>Let op tijdens enquete worden de vragen van afvaleilanden ook meegenomen bij de metingen buiten het bestek</t>
  </si>
  <si>
    <t xml:space="preserve">Hierdoor worden er wel dubbele metingen verricht, maar zijn de antwoorden ook vergelijkbaar met de enquetes </t>
  </si>
  <si>
    <t>Bos en Parken op D niveau meten als het vak leeg is, voor totale informatie Arnhem.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</si>
</sst>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3" xfId="0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5" xfId="0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0" fillId="0" borderId="0" xfId="0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2" fillId="3" borderId="2" xfId="0" applyFont="1" applyFill="1" applyBorder="1" applyAlignment="1">
      <alignment vertical="top"/>
    </xf>
    <xf numFmtId="0" fontId="6" fillId="3" borderId="2" xfId="0" applyFont="1" applyFill="1" applyBorder="1" applyAlignment="1">
      <alignment horizontal="center" vertical="top"/>
    </xf>
    <xf numFmtId="0" fontId="6" fillId="3" borderId="6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3" borderId="9" xfId="0" applyFont="1" applyFill="1" applyBorder="1" applyAlignment="1">
      <alignment vertical="top"/>
    </xf>
    <xf numFmtId="0" fontId="6" fillId="3" borderId="10" xfId="0" applyFont="1" applyFill="1" applyBorder="1" applyAlignment="1">
      <alignment vertical="top"/>
    </xf>
    <xf numFmtId="0" fontId="6" fillId="3" borderId="11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top"/>
    </xf>
    <xf numFmtId="0" fontId="6" fillId="3" borderId="13" xfId="0" applyFont="1" applyFill="1" applyBorder="1" applyAlignment="1">
      <alignment vertical="top" wrapText="1"/>
    </xf>
    <xf numFmtId="0" fontId="5" fillId="0" borderId="14" xfId="0" applyFont="1" applyBorder="1" applyAlignment="1">
      <alignment vertical="top"/>
    </xf>
    <xf numFmtId="0" fontId="5" fillId="0" borderId="17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5" fillId="0" borderId="20" xfId="0" applyFont="1" applyBorder="1" applyAlignment="1">
      <alignment vertical="top" wrapText="1"/>
    </xf>
    <xf numFmtId="0" fontId="2" fillId="3" borderId="10" xfId="0" applyFont="1" applyFill="1" applyBorder="1" applyAlignment="1">
      <alignment vertical="top"/>
    </xf>
    <xf numFmtId="0" fontId="2" fillId="3" borderId="10" xfId="0" applyFont="1" applyFill="1" applyBorder="1" applyAlignment="1">
      <alignment vertical="top" wrapText="1"/>
    </xf>
    <xf numFmtId="0" fontId="0" fillId="0" borderId="17" xfId="0" applyBorder="1" applyAlignment="1">
      <alignment vertical="top"/>
    </xf>
    <xf numFmtId="0" fontId="0" fillId="0" borderId="14" xfId="0" applyBorder="1" applyAlignment="1">
      <alignment vertical="top" wrapText="1"/>
    </xf>
    <xf numFmtId="0" fontId="5" fillId="0" borderId="16" xfId="0" applyFont="1" applyBorder="1" applyAlignment="1">
      <alignment horizontal="center" vertical="top"/>
    </xf>
    <xf numFmtId="0" fontId="6" fillId="3" borderId="10" xfId="0" applyFont="1" applyFill="1" applyBorder="1" applyAlignment="1">
      <alignment horizontal="left" vertical="center"/>
    </xf>
    <xf numFmtId="0" fontId="7" fillId="0" borderId="20" xfId="0" applyFont="1" applyBorder="1" applyAlignment="1">
      <alignment vertical="top" wrapText="1"/>
    </xf>
    <xf numFmtId="0" fontId="2" fillId="0" borderId="8" xfId="0" applyFont="1" applyBorder="1" applyAlignment="1">
      <alignment vertical="top"/>
    </xf>
    <xf numFmtId="0" fontId="6" fillId="0" borderId="8" xfId="0" applyFont="1" applyBorder="1" applyAlignment="1">
      <alignment vertical="top"/>
    </xf>
    <xf numFmtId="0" fontId="2" fillId="0" borderId="8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0" fontId="6" fillId="0" borderId="8" xfId="0" applyFont="1" applyBorder="1" applyAlignment="1">
      <alignment horizontal="left" vertical="center"/>
    </xf>
    <xf numFmtId="0" fontId="5" fillId="0" borderId="14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13" xfId="0" applyFont="1" applyBorder="1" applyAlignment="1">
      <alignment vertical="top" wrapText="1"/>
    </xf>
    <xf numFmtId="0" fontId="0" fillId="0" borderId="2" xfId="0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5" borderId="7" xfId="0" applyFont="1" applyFill="1" applyBorder="1" applyAlignment="1">
      <alignment horizontal="center" vertical="top"/>
    </xf>
    <xf numFmtId="0" fontId="5" fillId="5" borderId="19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0" fillId="6" borderId="4" xfId="0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15" xfId="0" applyFont="1" applyFill="1" applyBorder="1" applyAlignment="1">
      <alignment horizontal="center" vertical="top"/>
    </xf>
    <xf numFmtId="0" fontId="0" fillId="0" borderId="22" xfId="0" applyBorder="1" applyAlignment="1">
      <alignment vertical="top"/>
    </xf>
    <xf numFmtId="0" fontId="5" fillId="2" borderId="2" xfId="0" applyFont="1" applyFill="1" applyBorder="1" applyAlignment="1">
      <alignment horizontal="center" vertical="top"/>
    </xf>
    <xf numFmtId="0" fontId="0" fillId="6" borderId="5" xfId="0" applyFill="1" applyBorder="1" applyAlignment="1">
      <alignment horizontal="center" vertical="top"/>
    </xf>
    <xf numFmtId="0" fontId="6" fillId="3" borderId="21" xfId="0" applyFont="1" applyFill="1" applyBorder="1" applyAlignment="1">
      <alignment horizontal="center" vertical="top"/>
    </xf>
    <xf numFmtId="0" fontId="6" fillId="3" borderId="5" xfId="0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/>
    </xf>
    <xf numFmtId="0" fontId="5" fillId="4" borderId="16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6" fillId="3" borderId="8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20" xfId="0" applyFont="1" applyBorder="1" applyAlignment="1">
      <alignment horizontal="center" vertical="top"/>
    </xf>
    <xf numFmtId="0" fontId="3" fillId="7" borderId="23" xfId="0" applyFont="1" applyFill="1" applyBorder="1" applyAlignment="1">
      <alignment vertical="top"/>
    </xf>
    <xf numFmtId="0" fontId="3" fillId="7" borderId="23" xfId="0" applyFont="1" applyFill="1" applyBorder="1" applyAlignment="1">
      <alignment vertical="top" wrapText="1"/>
    </xf>
    <xf numFmtId="0" fontId="3" fillId="6" borderId="23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0" fontId="4" fillId="5" borderId="23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vertical="top" wrapText="1"/>
    </xf>
    <xf numFmtId="0" fontId="3" fillId="2" borderId="23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10" xfId="0" applyBorder="1" applyAlignment="1">
      <alignment vertical="top"/>
    </xf>
    <xf numFmtId="0" fontId="0" fillId="0" borderId="9" xfId="0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5" fillId="0" borderId="10" xfId="0" applyFont="1" applyBorder="1" applyAlignment="1">
      <alignment vertical="top"/>
    </xf>
    <xf numFmtId="0" fontId="0" fillId="0" borderId="4" xfId="0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/>
    </xf>
    <xf numFmtId="0" fontId="5" fillId="2" borderId="17" xfId="0" applyFon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G97"/>
  <sheetViews>
    <sheetView tabSelected="1" zoomScale="87" zoomScaleNormal="87" workbookViewId="0">
      <pane xSplit="3" ySplit="1" topLeftCell="D49" activePane="bottomRight" state="frozen"/>
      <selection pane="topRight" activeCell="D1" sqref="D1"/>
      <selection pane="bottomLeft" activeCell="A2" sqref="A2"/>
      <selection pane="bottomRight" activeCell="N69" sqref="N69"/>
    </sheetView>
  </sheetViews>
  <sheetFormatPr defaultColWidth="9.109375" defaultRowHeight="13.2" x14ac:dyDescent="0.25"/>
  <cols>
    <col min="1" max="1" width="4.33203125" style="2" bestFit="1" customWidth="1"/>
    <col min="2" max="2" width="24.44140625" style="2" customWidth="1"/>
    <col min="3" max="3" width="66.5546875" style="2" bestFit="1" customWidth="1"/>
    <col min="4" max="4" width="10.88671875" style="22" customWidth="1"/>
    <col min="5" max="9" width="13.33203125" style="22" customWidth="1"/>
    <col min="10" max="11" width="10.88671875" style="22" customWidth="1"/>
    <col min="12" max="12" width="11" style="24" bestFit="1" customWidth="1"/>
    <col min="13" max="13" width="10.88671875" style="24" bestFit="1" customWidth="1"/>
    <col min="14" max="14" width="16.109375" style="24" customWidth="1"/>
    <col min="15" max="15" width="103.5546875" style="36" customWidth="1"/>
    <col min="16" max="16384" width="9.109375" style="2"/>
  </cols>
  <sheetData>
    <row r="1" spans="1:111" s="1" customFormat="1" ht="55.8" thickBot="1" x14ac:dyDescent="0.3">
      <c r="A1" s="74"/>
      <c r="B1" s="91" t="s">
        <v>0</v>
      </c>
      <c r="C1" s="92" t="s">
        <v>1</v>
      </c>
      <c r="D1" s="93" t="s">
        <v>2</v>
      </c>
      <c r="E1" s="93" t="s">
        <v>3</v>
      </c>
      <c r="F1" s="97" t="s">
        <v>4</v>
      </c>
      <c r="G1" s="97" t="s">
        <v>5</v>
      </c>
      <c r="H1" s="97" t="s">
        <v>6</v>
      </c>
      <c r="I1" s="97" t="s">
        <v>7</v>
      </c>
      <c r="J1" s="93" t="s">
        <v>8</v>
      </c>
      <c r="K1" s="97" t="s">
        <v>9</v>
      </c>
      <c r="L1" s="94" t="s">
        <v>10</v>
      </c>
      <c r="M1" s="94" t="s">
        <v>11</v>
      </c>
      <c r="N1" s="95" t="s">
        <v>12</v>
      </c>
      <c r="O1" s="96" t="s">
        <v>13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</row>
    <row r="2" spans="1:111" ht="12.75" customHeight="1" x14ac:dyDescent="0.25">
      <c r="B2" s="49" t="s">
        <v>14</v>
      </c>
      <c r="C2" s="42" t="s">
        <v>15</v>
      </c>
      <c r="D2" s="73" t="s">
        <v>16</v>
      </c>
      <c r="E2" s="51"/>
      <c r="F2" s="43"/>
      <c r="G2" s="43"/>
      <c r="H2" s="105" t="s">
        <v>16</v>
      </c>
      <c r="I2" s="43"/>
      <c r="J2" s="90"/>
      <c r="K2" s="43"/>
      <c r="L2" s="83" t="s">
        <v>17</v>
      </c>
      <c r="M2" s="44"/>
      <c r="N2" s="45"/>
      <c r="O2" s="46"/>
      <c r="P2" s="18"/>
      <c r="Q2" s="18"/>
      <c r="R2" s="18"/>
    </row>
    <row r="3" spans="1:111" ht="12.75" customHeight="1" x14ac:dyDescent="0.25">
      <c r="B3" s="10" t="s">
        <v>14</v>
      </c>
      <c r="C3" s="11" t="s">
        <v>18</v>
      </c>
      <c r="D3" s="70" t="s">
        <v>16</v>
      </c>
      <c r="E3" s="72" t="s">
        <v>16</v>
      </c>
      <c r="F3" s="6"/>
      <c r="G3" s="6"/>
      <c r="H3" s="6"/>
      <c r="I3" s="6"/>
      <c r="J3" s="25"/>
      <c r="K3" s="6"/>
      <c r="L3" s="80" t="s">
        <v>19</v>
      </c>
      <c r="M3" s="7"/>
      <c r="N3" s="8"/>
      <c r="O3" s="32" t="s">
        <v>20</v>
      </c>
    </row>
    <row r="4" spans="1:111" ht="12.75" customHeight="1" x14ac:dyDescent="0.25">
      <c r="B4" s="10" t="s">
        <v>14</v>
      </c>
      <c r="C4" s="11" t="s">
        <v>21</v>
      </c>
      <c r="D4" s="70" t="s">
        <v>16</v>
      </c>
      <c r="E4" s="72" t="s">
        <v>22</v>
      </c>
      <c r="F4" s="6"/>
      <c r="G4" s="6"/>
      <c r="H4" s="6"/>
      <c r="I4" s="6"/>
      <c r="J4" s="25"/>
      <c r="K4" s="6"/>
      <c r="L4" s="80" t="s">
        <v>23</v>
      </c>
      <c r="M4" s="7"/>
      <c r="N4" s="8"/>
      <c r="O4" s="32" t="s">
        <v>20</v>
      </c>
    </row>
    <row r="5" spans="1:111" ht="12.75" customHeight="1" x14ac:dyDescent="0.25">
      <c r="B5" s="10" t="s">
        <v>14</v>
      </c>
      <c r="C5" s="11" t="s">
        <v>25</v>
      </c>
      <c r="D5" s="4"/>
      <c r="E5" s="5"/>
      <c r="F5" s="87"/>
      <c r="G5" s="87"/>
      <c r="H5" s="87"/>
      <c r="I5" s="87"/>
      <c r="J5" s="85"/>
      <c r="K5" s="87"/>
      <c r="L5" s="80" t="s">
        <v>16</v>
      </c>
      <c r="M5" s="7"/>
      <c r="N5" s="8"/>
      <c r="O5" s="32" t="s">
        <v>26</v>
      </c>
    </row>
    <row r="6" spans="1:111" ht="12.75" customHeight="1" x14ac:dyDescent="0.25">
      <c r="B6" s="10" t="s">
        <v>14</v>
      </c>
      <c r="C6" s="11" t="s">
        <v>27</v>
      </c>
      <c r="D6" s="70" t="s">
        <v>16</v>
      </c>
      <c r="E6" s="72" t="s">
        <v>22</v>
      </c>
      <c r="F6" s="6"/>
      <c r="G6" s="6"/>
      <c r="H6" s="6"/>
      <c r="I6" s="6"/>
      <c r="J6" s="25"/>
      <c r="K6" s="6"/>
      <c r="L6" s="80" t="s">
        <v>23</v>
      </c>
      <c r="M6" s="7"/>
      <c r="N6" s="8"/>
      <c r="O6" s="32" t="s">
        <v>28</v>
      </c>
    </row>
    <row r="7" spans="1:111" ht="12.75" customHeight="1" x14ac:dyDescent="0.25">
      <c r="B7" s="10" t="s">
        <v>14</v>
      </c>
      <c r="C7" s="11" t="s">
        <v>29</v>
      </c>
      <c r="D7" s="70" t="s">
        <v>16</v>
      </c>
      <c r="E7" s="72" t="s">
        <v>22</v>
      </c>
      <c r="F7" s="6"/>
      <c r="G7" s="6"/>
      <c r="H7" s="6"/>
      <c r="I7" s="6"/>
      <c r="J7" s="25"/>
      <c r="K7" s="6"/>
      <c r="L7" s="80" t="s">
        <v>23</v>
      </c>
      <c r="M7" s="7"/>
      <c r="N7" s="8"/>
      <c r="O7" s="32" t="s">
        <v>30</v>
      </c>
    </row>
    <row r="8" spans="1:111" ht="12.75" customHeight="1" x14ac:dyDescent="0.25">
      <c r="B8" s="10" t="s">
        <v>14</v>
      </c>
      <c r="C8" s="11" t="s">
        <v>31</v>
      </c>
      <c r="D8" s="70" t="s">
        <v>16</v>
      </c>
      <c r="E8" s="72" t="s">
        <v>22</v>
      </c>
      <c r="F8" s="6"/>
      <c r="G8" s="6"/>
      <c r="H8" s="6"/>
      <c r="I8" s="6"/>
      <c r="J8" s="25"/>
      <c r="K8" s="6"/>
      <c r="L8" s="80" t="s">
        <v>23</v>
      </c>
      <c r="M8" s="7"/>
      <c r="N8" s="8"/>
      <c r="O8" s="32" t="s">
        <v>32</v>
      </c>
    </row>
    <row r="9" spans="1:111" ht="12.75" customHeight="1" x14ac:dyDescent="0.25">
      <c r="B9" s="10" t="s">
        <v>14</v>
      </c>
      <c r="C9" s="11" t="s">
        <v>33</v>
      </c>
      <c r="D9" s="70" t="s">
        <v>16</v>
      </c>
      <c r="E9" s="12"/>
      <c r="F9" s="75" t="s">
        <v>16</v>
      </c>
      <c r="G9" s="6"/>
      <c r="H9" s="6"/>
      <c r="I9" s="6"/>
      <c r="J9" s="25"/>
      <c r="K9" s="6"/>
      <c r="L9" s="12"/>
      <c r="M9" s="7"/>
      <c r="N9" s="8"/>
      <c r="O9" s="32" t="s">
        <v>34</v>
      </c>
    </row>
    <row r="10" spans="1:111" ht="12.75" customHeight="1" x14ac:dyDescent="0.25">
      <c r="B10" s="10" t="s">
        <v>14</v>
      </c>
      <c r="C10" s="11" t="s">
        <v>35</v>
      </c>
      <c r="D10" s="70" t="s">
        <v>16</v>
      </c>
      <c r="E10" s="72" t="s">
        <v>16</v>
      </c>
      <c r="F10" s="6"/>
      <c r="G10" s="6"/>
      <c r="H10" s="6"/>
      <c r="I10" s="6"/>
      <c r="J10" s="25"/>
      <c r="K10" s="6"/>
      <c r="L10" s="80" t="s">
        <v>23</v>
      </c>
      <c r="M10" s="7"/>
      <c r="N10" s="8"/>
      <c r="O10" s="32" t="s">
        <v>36</v>
      </c>
    </row>
    <row r="11" spans="1:111" ht="12.75" customHeight="1" x14ac:dyDescent="0.25">
      <c r="B11" s="10" t="s">
        <v>14</v>
      </c>
      <c r="C11" s="11" t="s">
        <v>37</v>
      </c>
      <c r="D11" s="70" t="s">
        <v>16</v>
      </c>
      <c r="E11" s="72" t="s">
        <v>38</v>
      </c>
      <c r="F11" s="6"/>
      <c r="G11" s="6"/>
      <c r="H11" s="6"/>
      <c r="I11" s="6"/>
      <c r="J11" s="25"/>
      <c r="K11" s="6"/>
      <c r="L11" s="80" t="s">
        <v>19</v>
      </c>
      <c r="M11" s="7"/>
      <c r="N11" s="8"/>
      <c r="O11" s="32" t="s">
        <v>20</v>
      </c>
    </row>
    <row r="12" spans="1:111" ht="12.75" customHeight="1" x14ac:dyDescent="0.25">
      <c r="B12" s="10" t="s">
        <v>14</v>
      </c>
      <c r="C12" s="11" t="s">
        <v>39</v>
      </c>
      <c r="D12" s="71" t="s">
        <v>16</v>
      </c>
      <c r="E12" s="76" t="s">
        <v>22</v>
      </c>
      <c r="F12" s="98" t="s">
        <v>16</v>
      </c>
      <c r="G12" s="98" t="s">
        <v>22</v>
      </c>
      <c r="H12" s="98" t="s">
        <v>16</v>
      </c>
      <c r="I12" s="98" t="s">
        <v>22</v>
      </c>
      <c r="J12" s="89"/>
      <c r="K12" s="65"/>
      <c r="L12" s="80" t="s">
        <v>23</v>
      </c>
      <c r="M12" s="7"/>
      <c r="N12" s="8"/>
      <c r="O12" s="32" t="s">
        <v>40</v>
      </c>
    </row>
    <row r="13" spans="1:111" ht="12.75" customHeight="1" x14ac:dyDescent="0.25">
      <c r="B13" s="10" t="s">
        <v>14</v>
      </c>
      <c r="C13" s="11" t="s">
        <v>41</v>
      </c>
      <c r="D13" s="103"/>
      <c r="E13" s="13"/>
      <c r="F13" s="65"/>
      <c r="G13" s="65"/>
      <c r="H13" s="98" t="s">
        <v>16</v>
      </c>
      <c r="I13" s="98" t="s">
        <v>22</v>
      </c>
      <c r="J13" s="89"/>
      <c r="K13" s="65"/>
      <c r="L13" s="12"/>
      <c r="M13" s="7"/>
      <c r="N13" s="8"/>
      <c r="O13" s="32"/>
    </row>
    <row r="14" spans="1:111" ht="12.75" customHeight="1" x14ac:dyDescent="0.25">
      <c r="B14" s="10" t="s">
        <v>14</v>
      </c>
      <c r="C14" s="11" t="s">
        <v>42</v>
      </c>
      <c r="D14" s="70" t="s">
        <v>16</v>
      </c>
      <c r="E14" s="72" t="s">
        <v>22</v>
      </c>
      <c r="F14" s="75" t="s">
        <v>16</v>
      </c>
      <c r="G14" s="75" t="s">
        <v>22</v>
      </c>
      <c r="H14" s="75" t="s">
        <v>16</v>
      </c>
      <c r="I14" s="75" t="s">
        <v>22</v>
      </c>
      <c r="J14" s="12"/>
      <c r="K14" s="6"/>
      <c r="L14" s="80" t="s">
        <v>23</v>
      </c>
      <c r="M14" s="7"/>
      <c r="N14" s="8"/>
      <c r="O14" s="32" t="s">
        <v>43</v>
      </c>
    </row>
    <row r="15" spans="1:111" ht="12.75" customHeight="1" x14ac:dyDescent="0.25">
      <c r="B15" s="10" t="s">
        <v>14</v>
      </c>
      <c r="C15" s="102" t="s">
        <v>44</v>
      </c>
      <c r="D15" s="9"/>
      <c r="E15" s="12"/>
      <c r="F15" s="6"/>
      <c r="G15" s="6"/>
      <c r="H15" s="75" t="s">
        <v>16</v>
      </c>
      <c r="I15" s="75" t="s">
        <v>22</v>
      </c>
      <c r="J15" s="12"/>
      <c r="K15" s="6"/>
      <c r="L15" s="61"/>
      <c r="M15" s="62"/>
      <c r="N15" s="63"/>
      <c r="O15" s="64"/>
    </row>
    <row r="16" spans="1:111" ht="12.75" customHeight="1" x14ac:dyDescent="0.25">
      <c r="B16" s="100" t="s">
        <v>14</v>
      </c>
      <c r="C16" s="102" t="s">
        <v>45</v>
      </c>
      <c r="D16" s="9"/>
      <c r="E16" s="12"/>
      <c r="F16" s="75" t="s">
        <v>16</v>
      </c>
      <c r="G16" s="75" t="s">
        <v>22</v>
      </c>
      <c r="H16" s="75" t="s">
        <v>16</v>
      </c>
      <c r="I16" s="75" t="s">
        <v>22</v>
      </c>
      <c r="J16" s="12"/>
      <c r="K16" s="6"/>
      <c r="L16" s="61"/>
      <c r="M16" s="62"/>
      <c r="N16" s="63"/>
      <c r="O16" s="64"/>
    </row>
    <row r="17" spans="2:15" ht="12.75" customHeight="1" x14ac:dyDescent="0.25">
      <c r="B17" s="100" t="s">
        <v>14</v>
      </c>
      <c r="C17" s="102" t="s">
        <v>46</v>
      </c>
      <c r="D17" s="9"/>
      <c r="E17" s="12"/>
      <c r="F17" s="75" t="s">
        <v>16</v>
      </c>
      <c r="G17" s="75" t="s">
        <v>16</v>
      </c>
      <c r="H17" s="6"/>
      <c r="I17" s="6"/>
      <c r="J17" s="12"/>
      <c r="K17" s="6"/>
      <c r="L17" s="61"/>
      <c r="M17" s="62"/>
      <c r="N17" s="63"/>
      <c r="O17" s="64"/>
    </row>
    <row r="18" spans="2:15" ht="12.75" customHeight="1" x14ac:dyDescent="0.25">
      <c r="B18" s="100" t="s">
        <v>14</v>
      </c>
      <c r="C18" s="102" t="s">
        <v>47</v>
      </c>
      <c r="D18" s="9"/>
      <c r="E18" s="12"/>
      <c r="F18" s="6"/>
      <c r="G18" s="6"/>
      <c r="H18" s="75" t="s">
        <v>16</v>
      </c>
      <c r="I18" s="6"/>
      <c r="J18" s="12"/>
      <c r="K18" s="6"/>
      <c r="L18" s="61"/>
      <c r="M18" s="62"/>
      <c r="N18" s="63"/>
      <c r="O18" s="64"/>
    </row>
    <row r="19" spans="2:15" ht="12.75" customHeight="1" x14ac:dyDescent="0.25">
      <c r="B19" s="100" t="s">
        <v>14</v>
      </c>
      <c r="C19" s="102" t="s">
        <v>48</v>
      </c>
      <c r="D19" s="9"/>
      <c r="E19" s="12"/>
      <c r="F19" s="6"/>
      <c r="G19" s="6"/>
      <c r="H19" s="75" t="s">
        <v>16</v>
      </c>
      <c r="I19" s="6"/>
      <c r="J19" s="12"/>
      <c r="K19" s="6"/>
      <c r="L19" s="61"/>
      <c r="M19" s="62"/>
      <c r="N19" s="63"/>
      <c r="O19" s="64"/>
    </row>
    <row r="20" spans="2:15" s="18" customFormat="1" ht="12.75" customHeight="1" x14ac:dyDescent="0.25">
      <c r="B20" s="37"/>
      <c r="C20" s="38" t="s">
        <v>49</v>
      </c>
      <c r="D20" s="81">
        <f t="shared" ref="D20:L20" si="0">COUNTA(D2:D19)</f>
        <v>11</v>
      </c>
      <c r="E20" s="82">
        <f t="shared" si="0"/>
        <v>9</v>
      </c>
      <c r="F20" s="88">
        <f t="shared" si="0"/>
        <v>5</v>
      </c>
      <c r="G20" s="88">
        <f t="shared" si="0"/>
        <v>4</v>
      </c>
      <c r="H20" s="88">
        <f t="shared" si="0"/>
        <v>8</v>
      </c>
      <c r="I20" s="88">
        <f t="shared" si="0"/>
        <v>5</v>
      </c>
      <c r="J20" s="78">
        <f t="shared" si="0"/>
        <v>0</v>
      </c>
      <c r="K20" s="27">
        <f t="shared" si="0"/>
        <v>0</v>
      </c>
      <c r="L20" s="77">
        <f t="shared" si="0"/>
        <v>11</v>
      </c>
      <c r="M20" s="39">
        <f>COUNTA(M2:M14)</f>
        <v>0</v>
      </c>
      <c r="N20" s="40">
        <f>COUNTA(N2:N14)</f>
        <v>0</v>
      </c>
      <c r="O20" s="41"/>
    </row>
    <row r="21" spans="2:15" s="18" customFormat="1" ht="12.75" customHeight="1" x14ac:dyDescent="0.25">
      <c r="B21" s="54"/>
      <c r="C21" s="55"/>
      <c r="D21" s="56"/>
      <c r="E21" s="56"/>
      <c r="F21" s="56"/>
      <c r="G21" s="56"/>
      <c r="H21" s="56"/>
      <c r="I21" s="56"/>
      <c r="J21" s="57"/>
      <c r="K21" s="57"/>
      <c r="L21" s="57"/>
      <c r="M21" s="57"/>
      <c r="N21" s="57"/>
      <c r="O21" s="34"/>
    </row>
    <row r="22" spans="2:15" ht="12.75" customHeight="1" x14ac:dyDescent="0.25">
      <c r="B22" s="10" t="s">
        <v>50</v>
      </c>
      <c r="C22" s="11" t="s">
        <v>51</v>
      </c>
      <c r="D22" s="70" t="s">
        <v>16</v>
      </c>
      <c r="E22" s="12"/>
      <c r="F22" s="6"/>
      <c r="G22" s="6"/>
      <c r="H22" s="75" t="s">
        <v>16</v>
      </c>
      <c r="I22" s="75" t="s">
        <v>22</v>
      </c>
      <c r="J22" s="25"/>
      <c r="K22" s="6"/>
      <c r="L22" s="12"/>
      <c r="M22" s="7"/>
      <c r="N22" s="8"/>
      <c r="O22" s="32" t="s">
        <v>52</v>
      </c>
    </row>
    <row r="23" spans="2:15" ht="12.75" customHeight="1" x14ac:dyDescent="0.25">
      <c r="B23" s="10" t="s">
        <v>50</v>
      </c>
      <c r="C23" s="11" t="s">
        <v>53</v>
      </c>
      <c r="D23" s="70" t="s">
        <v>16</v>
      </c>
      <c r="E23" s="72" t="s">
        <v>22</v>
      </c>
      <c r="F23" s="75" t="s">
        <v>16</v>
      </c>
      <c r="G23" s="75" t="s">
        <v>16</v>
      </c>
      <c r="H23" s="75" t="s">
        <v>16</v>
      </c>
      <c r="I23" s="6"/>
      <c r="J23" s="25"/>
      <c r="K23" s="6"/>
      <c r="L23" s="12"/>
      <c r="M23" s="7"/>
      <c r="N23" s="8"/>
      <c r="O23" s="32" t="s">
        <v>52</v>
      </c>
    </row>
    <row r="24" spans="2:15" ht="12.75" customHeight="1" x14ac:dyDescent="0.25">
      <c r="B24" s="10" t="s">
        <v>50</v>
      </c>
      <c r="C24" s="102" t="s">
        <v>54</v>
      </c>
      <c r="D24" s="9"/>
      <c r="E24" s="12"/>
      <c r="F24" s="6"/>
      <c r="G24" s="6"/>
      <c r="H24" s="75" t="s">
        <v>16</v>
      </c>
      <c r="I24" s="75" t="s">
        <v>22</v>
      </c>
      <c r="J24" s="25"/>
      <c r="K24" s="6"/>
      <c r="L24" s="61"/>
      <c r="M24" s="62"/>
      <c r="N24" s="63"/>
      <c r="O24" s="64"/>
    </row>
    <row r="25" spans="2:15" ht="12.75" customHeight="1" x14ac:dyDescent="0.25">
      <c r="B25" s="10" t="s">
        <v>50</v>
      </c>
      <c r="C25" s="102" t="s">
        <v>55</v>
      </c>
      <c r="D25" s="9"/>
      <c r="E25" s="12"/>
      <c r="F25" s="6"/>
      <c r="G25" s="6"/>
      <c r="H25" s="75" t="s">
        <v>16</v>
      </c>
      <c r="I25" s="75" t="s">
        <v>22</v>
      </c>
      <c r="J25" s="25"/>
      <c r="K25" s="6"/>
      <c r="L25" s="61"/>
      <c r="M25" s="62"/>
      <c r="N25" s="63"/>
      <c r="O25" s="64"/>
    </row>
    <row r="26" spans="2:15" s="18" customFormat="1" ht="12.75" customHeight="1" x14ac:dyDescent="0.25">
      <c r="B26" s="47"/>
      <c r="C26" s="48" t="s">
        <v>56</v>
      </c>
      <c r="D26" s="30">
        <f t="shared" ref="D26:I26" si="1">COUNTA(D22:D25)</f>
        <v>2</v>
      </c>
      <c r="E26" s="78">
        <f t="shared" si="1"/>
        <v>1</v>
      </c>
      <c r="F26" s="27">
        <f t="shared" si="1"/>
        <v>1</v>
      </c>
      <c r="G26" s="27">
        <f t="shared" si="1"/>
        <v>1</v>
      </c>
      <c r="H26" s="27">
        <f t="shared" si="1"/>
        <v>4</v>
      </c>
      <c r="I26" s="27">
        <f t="shared" si="1"/>
        <v>3</v>
      </c>
      <c r="J26" s="86">
        <f t="shared" ref="J26:N26" si="2">COUNTA(J22:J23)</f>
        <v>0</v>
      </c>
      <c r="K26" s="27">
        <f t="shared" si="2"/>
        <v>0</v>
      </c>
      <c r="L26" s="77">
        <f t="shared" si="2"/>
        <v>0</v>
      </c>
      <c r="M26" s="39">
        <f t="shared" si="2"/>
        <v>0</v>
      </c>
      <c r="N26" s="40">
        <f t="shared" si="2"/>
        <v>0</v>
      </c>
      <c r="O26" s="41"/>
    </row>
    <row r="27" spans="2:15" s="18" customFormat="1" ht="12.75" customHeight="1" x14ac:dyDescent="0.25">
      <c r="B27" s="54"/>
      <c r="C27" s="5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34"/>
    </row>
    <row r="28" spans="2:15" ht="12.75" customHeight="1" x14ac:dyDescent="0.25">
      <c r="B28" s="10" t="s">
        <v>57</v>
      </c>
      <c r="C28" s="11" t="s">
        <v>58</v>
      </c>
      <c r="D28" s="4"/>
      <c r="E28" s="5"/>
      <c r="F28" s="87"/>
      <c r="G28" s="87"/>
      <c r="H28" s="87"/>
      <c r="I28" s="87"/>
      <c r="J28" s="85"/>
      <c r="K28" s="87"/>
      <c r="L28" s="12"/>
      <c r="M28" s="7"/>
      <c r="N28" s="68" t="s">
        <v>24</v>
      </c>
      <c r="O28" s="32"/>
    </row>
    <row r="29" spans="2:15" ht="12.75" customHeight="1" x14ac:dyDescent="0.25">
      <c r="B29" s="10" t="s">
        <v>57</v>
      </c>
      <c r="C29" s="11" t="s">
        <v>59</v>
      </c>
      <c r="D29" s="9"/>
      <c r="E29" s="12"/>
      <c r="F29" s="6"/>
      <c r="G29" s="6"/>
      <c r="H29" s="6"/>
      <c r="I29" s="6"/>
      <c r="J29" s="25"/>
      <c r="K29" s="6"/>
      <c r="L29" s="80" t="s">
        <v>23</v>
      </c>
      <c r="M29" s="7"/>
      <c r="N29" s="8"/>
      <c r="O29" s="32"/>
    </row>
    <row r="30" spans="2:15" ht="12.75" customHeight="1" x14ac:dyDescent="0.25">
      <c r="B30" s="10" t="s">
        <v>57</v>
      </c>
      <c r="C30" s="11" t="s">
        <v>60</v>
      </c>
      <c r="D30" s="9"/>
      <c r="E30" s="12"/>
      <c r="F30" s="6"/>
      <c r="G30" s="6"/>
      <c r="H30" s="75" t="s">
        <v>16</v>
      </c>
      <c r="I30" s="6"/>
      <c r="J30" s="84" t="s">
        <v>16</v>
      </c>
      <c r="K30" s="6"/>
      <c r="L30" s="12"/>
      <c r="M30" s="7"/>
      <c r="N30" s="68" t="s">
        <v>24</v>
      </c>
      <c r="O30" s="32"/>
    </row>
    <row r="31" spans="2:15" ht="12.75" customHeight="1" x14ac:dyDescent="0.25">
      <c r="B31" s="10" t="s">
        <v>57</v>
      </c>
      <c r="C31" s="11" t="s">
        <v>61</v>
      </c>
      <c r="D31" s="70" t="s">
        <v>16</v>
      </c>
      <c r="E31" s="72" t="s">
        <v>16</v>
      </c>
      <c r="F31" s="6"/>
      <c r="G31" s="6"/>
      <c r="H31" s="6"/>
      <c r="I31" s="6"/>
      <c r="J31" s="25"/>
      <c r="K31" s="6"/>
      <c r="L31" s="2"/>
      <c r="M31" s="66" t="s">
        <v>19</v>
      </c>
      <c r="N31" s="8"/>
      <c r="O31" s="32"/>
    </row>
    <row r="32" spans="2:15" ht="12.75" customHeight="1" x14ac:dyDescent="0.25">
      <c r="B32" s="10"/>
      <c r="C32" s="11" t="s">
        <v>62</v>
      </c>
      <c r="D32" s="9"/>
      <c r="E32" s="12"/>
      <c r="F32" s="75" t="s">
        <v>16</v>
      </c>
      <c r="G32" s="75" t="s">
        <v>16</v>
      </c>
      <c r="H32" s="65"/>
      <c r="I32" s="65"/>
      <c r="J32" s="25"/>
      <c r="K32" s="6"/>
      <c r="L32" s="2"/>
      <c r="M32" s="101"/>
      <c r="N32" s="8"/>
      <c r="O32" s="32" t="s">
        <v>63</v>
      </c>
    </row>
    <row r="33" spans="2:15" ht="12.75" customHeight="1" x14ac:dyDescent="0.25">
      <c r="B33" s="10" t="s">
        <v>57</v>
      </c>
      <c r="C33" s="11" t="s">
        <v>64</v>
      </c>
      <c r="D33" s="70" t="s">
        <v>16</v>
      </c>
      <c r="E33" s="72" t="s">
        <v>22</v>
      </c>
      <c r="F33" s="6"/>
      <c r="G33" s="6"/>
      <c r="H33" s="6"/>
      <c r="I33" s="6"/>
      <c r="J33" s="25"/>
      <c r="K33" s="6"/>
      <c r="L33" s="80" t="s">
        <v>23</v>
      </c>
      <c r="M33" s="7"/>
      <c r="N33" s="8"/>
      <c r="O33" s="32"/>
    </row>
    <row r="34" spans="2:15" ht="12.75" customHeight="1" x14ac:dyDescent="0.25">
      <c r="B34" s="10" t="s">
        <v>57</v>
      </c>
      <c r="C34" s="3" t="s">
        <v>65</v>
      </c>
      <c r="D34" s="9"/>
      <c r="E34" s="12"/>
      <c r="F34" s="6"/>
      <c r="G34" s="6"/>
      <c r="H34" s="75" t="s">
        <v>16</v>
      </c>
      <c r="I34" s="6"/>
      <c r="J34" s="25"/>
      <c r="K34" s="6"/>
      <c r="L34" s="12"/>
      <c r="M34" s="7"/>
      <c r="N34" s="8"/>
      <c r="O34" s="32"/>
    </row>
    <row r="35" spans="2:15" ht="12.75" customHeight="1" x14ac:dyDescent="0.25">
      <c r="B35" s="10" t="s">
        <v>57</v>
      </c>
      <c r="C35" s="3" t="s">
        <v>66</v>
      </c>
      <c r="D35" s="70" t="s">
        <v>16</v>
      </c>
      <c r="E35" s="72" t="s">
        <v>38</v>
      </c>
      <c r="F35" s="6"/>
      <c r="G35" s="6"/>
      <c r="H35" s="6"/>
      <c r="I35" s="6"/>
      <c r="J35" s="25"/>
      <c r="K35" s="6"/>
      <c r="L35" s="12"/>
      <c r="M35" s="7"/>
      <c r="N35" s="8"/>
      <c r="O35" s="32" t="s">
        <v>67</v>
      </c>
    </row>
    <row r="36" spans="2:15" ht="12.75" customHeight="1" x14ac:dyDescent="0.25">
      <c r="B36" s="10" t="s">
        <v>57</v>
      </c>
      <c r="C36" s="11" t="s">
        <v>68</v>
      </c>
      <c r="D36" s="70" t="s">
        <v>16</v>
      </c>
      <c r="E36" s="72" t="s">
        <v>22</v>
      </c>
      <c r="F36" s="6"/>
      <c r="G36" s="6"/>
      <c r="H36" s="6"/>
      <c r="I36" s="6"/>
      <c r="J36" s="25"/>
      <c r="K36" s="6"/>
      <c r="L36" s="80" t="s">
        <v>23</v>
      </c>
      <c r="M36" s="7"/>
      <c r="N36" s="8"/>
      <c r="O36" s="32" t="s">
        <v>69</v>
      </c>
    </row>
    <row r="37" spans="2:15" ht="12.75" customHeight="1" x14ac:dyDescent="0.25">
      <c r="B37" s="23" t="s">
        <v>57</v>
      </c>
      <c r="C37" s="11" t="s">
        <v>70</v>
      </c>
      <c r="D37" s="70" t="s">
        <v>16</v>
      </c>
      <c r="E37" s="72" t="s">
        <v>22</v>
      </c>
      <c r="F37" s="6"/>
      <c r="G37" s="6"/>
      <c r="H37" s="6"/>
      <c r="I37" s="6"/>
      <c r="J37" s="25"/>
      <c r="K37" s="6"/>
      <c r="L37" s="80" t="s">
        <v>23</v>
      </c>
      <c r="M37" s="7"/>
      <c r="N37" s="8"/>
      <c r="O37" s="32" t="s">
        <v>69</v>
      </c>
    </row>
    <row r="38" spans="2:15" ht="12.75" customHeight="1" x14ac:dyDescent="0.25">
      <c r="B38" s="99" t="s">
        <v>71</v>
      </c>
      <c r="C38" s="102" t="s">
        <v>72</v>
      </c>
      <c r="D38" s="9"/>
      <c r="E38" s="12"/>
      <c r="F38" s="75" t="s">
        <v>16</v>
      </c>
      <c r="G38" s="75" t="s">
        <v>22</v>
      </c>
      <c r="H38" s="75" t="s">
        <v>16</v>
      </c>
      <c r="I38" s="75" t="s">
        <v>22</v>
      </c>
      <c r="J38" s="25"/>
      <c r="K38" s="6"/>
      <c r="L38" s="61"/>
      <c r="M38" s="62"/>
      <c r="N38" s="63"/>
      <c r="O38" s="64"/>
    </row>
    <row r="39" spans="2:15" ht="12.75" customHeight="1" x14ac:dyDescent="0.25">
      <c r="B39" s="99" t="s">
        <v>71</v>
      </c>
      <c r="C39" s="102" t="s">
        <v>73</v>
      </c>
      <c r="D39" s="9"/>
      <c r="E39" s="12"/>
      <c r="F39" s="6"/>
      <c r="G39" s="6"/>
      <c r="H39" s="75" t="s">
        <v>16</v>
      </c>
      <c r="I39" s="75" t="s">
        <v>22</v>
      </c>
      <c r="J39" s="25"/>
      <c r="K39" s="6"/>
      <c r="L39" s="61"/>
      <c r="M39" s="62"/>
      <c r="N39" s="63"/>
      <c r="O39" s="64"/>
    </row>
    <row r="40" spans="2:15" ht="12.75" customHeight="1" x14ac:dyDescent="0.25">
      <c r="B40" s="99" t="s">
        <v>71</v>
      </c>
      <c r="C40" s="102" t="s">
        <v>74</v>
      </c>
      <c r="D40" s="9"/>
      <c r="E40" s="12"/>
      <c r="F40" s="75" t="s">
        <v>16</v>
      </c>
      <c r="G40" s="75" t="s">
        <v>22</v>
      </c>
      <c r="H40" s="75" t="s">
        <v>16</v>
      </c>
      <c r="I40" s="75" t="s">
        <v>22</v>
      </c>
      <c r="J40" s="25"/>
      <c r="K40" s="6"/>
      <c r="L40" s="61"/>
      <c r="M40" s="62"/>
      <c r="N40" s="63"/>
      <c r="O40" s="64" t="s">
        <v>75</v>
      </c>
    </row>
    <row r="41" spans="2:15" ht="12.75" customHeight="1" x14ac:dyDescent="0.25">
      <c r="B41" s="99" t="s">
        <v>71</v>
      </c>
      <c r="C41" s="102" t="s">
        <v>76</v>
      </c>
      <c r="D41" s="9"/>
      <c r="E41" s="12"/>
      <c r="F41" s="75" t="s">
        <v>16</v>
      </c>
      <c r="G41" s="75" t="s">
        <v>22</v>
      </c>
      <c r="H41" s="75" t="s">
        <v>16</v>
      </c>
      <c r="I41" s="75" t="s">
        <v>22</v>
      </c>
      <c r="J41" s="25"/>
      <c r="K41" s="6"/>
      <c r="L41" s="61"/>
      <c r="M41" s="62"/>
      <c r="N41" s="63"/>
      <c r="O41" s="64" t="s">
        <v>77</v>
      </c>
    </row>
    <row r="42" spans="2:15" ht="12.75" customHeight="1" x14ac:dyDescent="0.25">
      <c r="B42" s="99" t="s">
        <v>71</v>
      </c>
      <c r="C42" s="102" t="s">
        <v>78</v>
      </c>
      <c r="D42" s="9"/>
      <c r="E42" s="12"/>
      <c r="F42" s="6"/>
      <c r="G42" s="6"/>
      <c r="H42" s="75" t="s">
        <v>16</v>
      </c>
      <c r="I42" s="6"/>
      <c r="J42" s="25"/>
      <c r="K42" s="6"/>
      <c r="L42" s="61"/>
      <c r="M42" s="62"/>
      <c r="N42" s="63"/>
      <c r="O42" s="64"/>
    </row>
    <row r="43" spans="2:15" ht="12.75" customHeight="1" x14ac:dyDescent="0.25">
      <c r="B43" s="99" t="s">
        <v>71</v>
      </c>
      <c r="C43" s="102" t="s">
        <v>79</v>
      </c>
      <c r="D43" s="9"/>
      <c r="E43" s="12"/>
      <c r="F43" s="6"/>
      <c r="G43" s="6"/>
      <c r="H43" s="75" t="s">
        <v>16</v>
      </c>
      <c r="I43" s="6"/>
      <c r="J43" s="25"/>
      <c r="K43" s="6"/>
      <c r="L43" s="61"/>
      <c r="M43" s="62"/>
      <c r="N43" s="63"/>
      <c r="O43" s="64"/>
    </row>
    <row r="44" spans="2:15" s="18" customFormat="1" ht="12.75" customHeight="1" x14ac:dyDescent="0.25">
      <c r="B44" s="47"/>
      <c r="C44" s="38" t="s">
        <v>80</v>
      </c>
      <c r="D44" s="30">
        <f t="shared" ref="D44:J44" si="3">COUNTA(D28:D43)</f>
        <v>5</v>
      </c>
      <c r="E44" s="78">
        <f t="shared" si="3"/>
        <v>5</v>
      </c>
      <c r="F44" s="27">
        <f t="shared" si="3"/>
        <v>4</v>
      </c>
      <c r="G44" s="27">
        <f t="shared" si="3"/>
        <v>4</v>
      </c>
      <c r="H44" s="27">
        <f t="shared" si="3"/>
        <v>8</v>
      </c>
      <c r="I44" s="27">
        <f t="shared" si="3"/>
        <v>4</v>
      </c>
      <c r="J44" s="86">
        <f t="shared" si="3"/>
        <v>1</v>
      </c>
      <c r="K44" s="27">
        <f>COUNTA(K28:K37)</f>
        <v>0</v>
      </c>
      <c r="L44" s="77">
        <f>COUNTA(L28:L37)</f>
        <v>4</v>
      </c>
      <c r="M44" s="39">
        <f>COUNTA(M28:M37)</f>
        <v>1</v>
      </c>
      <c r="N44" s="40">
        <f>COUNTA(N28:N37)</f>
        <v>2</v>
      </c>
      <c r="O44" s="41"/>
    </row>
    <row r="45" spans="2:15" s="18" customFormat="1" ht="12.75" customHeight="1" x14ac:dyDescent="0.25">
      <c r="B45" s="54"/>
      <c r="C45" s="55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34"/>
    </row>
    <row r="46" spans="2:15" ht="12.75" customHeight="1" x14ac:dyDescent="0.25">
      <c r="B46" s="49" t="s">
        <v>81</v>
      </c>
      <c r="C46" s="50" t="s">
        <v>82</v>
      </c>
      <c r="D46" s="9"/>
      <c r="E46" s="12"/>
      <c r="F46" s="6"/>
      <c r="G46" s="6"/>
      <c r="H46" s="6"/>
      <c r="I46" s="6"/>
      <c r="J46" s="104" t="s">
        <v>16</v>
      </c>
      <c r="K46" s="6"/>
      <c r="L46" s="83" t="s">
        <v>19</v>
      </c>
      <c r="M46" s="44"/>
      <c r="N46" s="45"/>
      <c r="O46" s="46"/>
    </row>
    <row r="47" spans="2:15" ht="12.75" customHeight="1" x14ac:dyDescent="0.25">
      <c r="B47" s="10" t="s">
        <v>81</v>
      </c>
      <c r="C47" s="3" t="s">
        <v>83</v>
      </c>
      <c r="D47" s="70" t="s">
        <v>16</v>
      </c>
      <c r="E47" s="12"/>
      <c r="F47" s="6"/>
      <c r="G47" s="6"/>
      <c r="H47" s="6"/>
      <c r="I47" s="6"/>
      <c r="J47" s="6"/>
      <c r="K47" s="6"/>
      <c r="L47" s="80" t="s">
        <v>19</v>
      </c>
      <c r="M47" s="7"/>
      <c r="N47" s="8"/>
      <c r="O47" s="32"/>
    </row>
    <row r="48" spans="2:15" ht="12.75" customHeight="1" x14ac:dyDescent="0.25">
      <c r="B48" s="10" t="s">
        <v>81</v>
      </c>
      <c r="C48" s="11" t="s">
        <v>84</v>
      </c>
      <c r="D48" s="70" t="s">
        <v>38</v>
      </c>
      <c r="E48" s="72" t="s">
        <v>38</v>
      </c>
      <c r="F48" s="6"/>
      <c r="G48" s="6"/>
      <c r="H48" s="6"/>
      <c r="I48" s="6"/>
      <c r="J48" s="6"/>
      <c r="K48" s="6"/>
      <c r="L48" s="80" t="s">
        <v>85</v>
      </c>
      <c r="M48" s="7"/>
      <c r="N48" s="8"/>
      <c r="O48" s="32" t="s">
        <v>86</v>
      </c>
    </row>
    <row r="49" spans="1:15" ht="12.75" customHeight="1" x14ac:dyDescent="0.25">
      <c r="B49" s="10"/>
      <c r="C49" s="11" t="s">
        <v>87</v>
      </c>
      <c r="D49" s="9"/>
      <c r="E49" s="12"/>
      <c r="F49" s="75" t="s">
        <v>38</v>
      </c>
      <c r="G49" s="75" t="s">
        <v>38</v>
      </c>
      <c r="H49" s="6"/>
      <c r="I49" s="6"/>
      <c r="J49" s="6"/>
      <c r="K49" s="6"/>
      <c r="L49" s="12"/>
      <c r="M49" s="7"/>
      <c r="N49" s="8"/>
      <c r="O49" s="32" t="s">
        <v>88</v>
      </c>
    </row>
    <row r="50" spans="1:15" ht="12.75" customHeight="1" x14ac:dyDescent="0.25">
      <c r="B50" s="10" t="s">
        <v>81</v>
      </c>
      <c r="C50" s="20" t="s">
        <v>89</v>
      </c>
      <c r="D50" s="9"/>
      <c r="E50" s="12"/>
      <c r="F50" s="6"/>
      <c r="G50" s="6"/>
      <c r="H50" s="6"/>
      <c r="I50" s="6"/>
      <c r="J50" s="6"/>
      <c r="K50" s="6"/>
      <c r="L50" s="80" t="s">
        <v>19</v>
      </c>
      <c r="M50" s="7"/>
      <c r="N50" s="8"/>
      <c r="O50" s="32" t="s">
        <v>90</v>
      </c>
    </row>
    <row r="51" spans="1:15" ht="12.75" customHeight="1" x14ac:dyDescent="0.25">
      <c r="B51" s="10" t="s">
        <v>81</v>
      </c>
      <c r="C51" s="20" t="s">
        <v>91</v>
      </c>
      <c r="D51" s="9"/>
      <c r="E51" s="12"/>
      <c r="F51" s="6"/>
      <c r="G51" s="6"/>
      <c r="H51" s="6"/>
      <c r="I51" s="6"/>
      <c r="J51" s="6"/>
      <c r="K51" s="6"/>
      <c r="L51" s="80" t="s">
        <v>19</v>
      </c>
      <c r="M51" s="7"/>
      <c r="N51" s="8"/>
      <c r="O51" s="32" t="s">
        <v>92</v>
      </c>
    </row>
    <row r="52" spans="1:15" s="18" customFormat="1" ht="12.75" customHeight="1" x14ac:dyDescent="0.25">
      <c r="B52" s="37"/>
      <c r="C52" s="52" t="s">
        <v>93</v>
      </c>
      <c r="D52" s="30">
        <f t="shared" ref="D52:N52" si="4">COUNTA(D46:D51)</f>
        <v>2</v>
      </c>
      <c r="E52" s="78">
        <f t="shared" si="4"/>
        <v>1</v>
      </c>
      <c r="F52" s="27">
        <f t="shared" si="4"/>
        <v>1</v>
      </c>
      <c r="G52" s="27">
        <f t="shared" si="4"/>
        <v>1</v>
      </c>
      <c r="H52" s="27">
        <f t="shared" si="4"/>
        <v>0</v>
      </c>
      <c r="I52" s="27">
        <f t="shared" si="4"/>
        <v>0</v>
      </c>
      <c r="J52" s="86">
        <f t="shared" si="4"/>
        <v>1</v>
      </c>
      <c r="K52" s="27">
        <f t="shared" si="4"/>
        <v>0</v>
      </c>
      <c r="L52" s="77">
        <f t="shared" si="4"/>
        <v>5</v>
      </c>
      <c r="M52" s="39">
        <f t="shared" si="4"/>
        <v>0</v>
      </c>
      <c r="N52" s="40">
        <f t="shared" si="4"/>
        <v>0</v>
      </c>
      <c r="O52" s="41"/>
    </row>
    <row r="53" spans="1:15" s="18" customFormat="1" ht="12.75" customHeight="1" x14ac:dyDescent="0.25">
      <c r="B53" s="54"/>
      <c r="C53" s="59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34"/>
    </row>
    <row r="54" spans="1:15" ht="12.75" customHeight="1" x14ac:dyDescent="0.25">
      <c r="A54" s="19"/>
      <c r="B54" s="49" t="s">
        <v>94</v>
      </c>
      <c r="C54" s="42" t="s">
        <v>95</v>
      </c>
      <c r="D54" s="70" t="s">
        <v>16</v>
      </c>
      <c r="E54" s="72" t="s">
        <v>38</v>
      </c>
      <c r="F54" s="75" t="s">
        <v>16</v>
      </c>
      <c r="G54" s="75" t="s">
        <v>38</v>
      </c>
      <c r="H54" s="75" t="s">
        <v>16</v>
      </c>
      <c r="I54" s="75" t="s">
        <v>38</v>
      </c>
      <c r="J54" s="25"/>
      <c r="K54" s="6"/>
      <c r="L54" s="83" t="s">
        <v>96</v>
      </c>
      <c r="M54" s="44"/>
      <c r="N54" s="45"/>
      <c r="O54" s="53"/>
    </row>
    <row r="55" spans="1:15" ht="12.75" customHeight="1" x14ac:dyDescent="0.25">
      <c r="A55" s="19"/>
      <c r="B55" s="10" t="s">
        <v>94</v>
      </c>
      <c r="C55" s="11" t="s">
        <v>97</v>
      </c>
      <c r="D55" s="70" t="s">
        <v>16</v>
      </c>
      <c r="E55" s="72" t="s">
        <v>38</v>
      </c>
      <c r="F55" s="75" t="s">
        <v>16</v>
      </c>
      <c r="G55" s="75" t="s">
        <v>38</v>
      </c>
      <c r="H55" s="6"/>
      <c r="I55" s="6"/>
      <c r="J55" s="25"/>
      <c r="K55" s="6"/>
      <c r="L55" s="80" t="s">
        <v>17</v>
      </c>
      <c r="M55" s="7"/>
      <c r="N55" s="8"/>
      <c r="O55" s="32"/>
    </row>
    <row r="56" spans="1:15" s="18" customFormat="1" ht="12.75" customHeight="1" x14ac:dyDescent="0.25">
      <c r="B56" s="37"/>
      <c r="C56" s="38" t="s">
        <v>98</v>
      </c>
      <c r="D56" s="30">
        <f t="shared" ref="D56:L56" si="5">COUNTA(D54:D55)</f>
        <v>2</v>
      </c>
      <c r="E56" s="78">
        <f t="shared" si="5"/>
        <v>2</v>
      </c>
      <c r="F56" s="27">
        <f t="shared" si="5"/>
        <v>2</v>
      </c>
      <c r="G56" s="27">
        <f t="shared" si="5"/>
        <v>2</v>
      </c>
      <c r="H56" s="27">
        <f>COUNTA(H54:H55)</f>
        <v>1</v>
      </c>
      <c r="I56" s="27">
        <f>COUNTA(I54:I55)</f>
        <v>1</v>
      </c>
      <c r="J56" s="86">
        <f t="shared" si="5"/>
        <v>0</v>
      </c>
      <c r="K56" s="27">
        <f t="shared" si="5"/>
        <v>0</v>
      </c>
      <c r="L56" s="77">
        <f t="shared" si="5"/>
        <v>2</v>
      </c>
      <c r="M56" s="39">
        <f t="shared" ref="M56:N56" si="6">COUNTA(M54)</f>
        <v>0</v>
      </c>
      <c r="N56" s="40">
        <f t="shared" si="6"/>
        <v>0</v>
      </c>
      <c r="O56" s="41"/>
    </row>
    <row r="57" spans="1:15" s="18" customFormat="1" ht="12.75" customHeight="1" x14ac:dyDescent="0.25">
      <c r="B57" s="54"/>
      <c r="C57" s="55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34"/>
    </row>
    <row r="58" spans="1:15" ht="12.75" customHeight="1" x14ac:dyDescent="0.25">
      <c r="B58" s="49" t="s">
        <v>99</v>
      </c>
      <c r="C58" s="42" t="s">
        <v>100</v>
      </c>
      <c r="D58" s="70" t="s">
        <v>16</v>
      </c>
      <c r="E58" s="12"/>
      <c r="F58" s="6"/>
      <c r="G58" s="6"/>
      <c r="H58" s="75" t="s">
        <v>16</v>
      </c>
      <c r="I58" s="6"/>
      <c r="J58" s="25"/>
      <c r="K58" s="6"/>
      <c r="L58" s="51"/>
      <c r="M58" s="44"/>
      <c r="N58" s="69" t="s">
        <v>24</v>
      </c>
      <c r="O58" s="46"/>
    </row>
    <row r="59" spans="1:15" ht="12.75" customHeight="1" x14ac:dyDescent="0.25">
      <c r="B59" s="10" t="s">
        <v>99</v>
      </c>
      <c r="C59" s="11" t="s">
        <v>101</v>
      </c>
      <c r="D59" s="70" t="s">
        <v>16</v>
      </c>
      <c r="E59" s="72" t="s">
        <v>22</v>
      </c>
      <c r="F59" s="6"/>
      <c r="G59" s="6"/>
      <c r="H59" s="6"/>
      <c r="I59" s="6"/>
      <c r="J59" s="25"/>
      <c r="K59" s="6"/>
      <c r="L59" s="80" t="s">
        <v>23</v>
      </c>
      <c r="M59" s="7"/>
      <c r="N59" s="8"/>
      <c r="O59" s="32"/>
    </row>
    <row r="60" spans="1:15" ht="12.75" customHeight="1" x14ac:dyDescent="0.25">
      <c r="B60" s="10" t="s">
        <v>99</v>
      </c>
      <c r="C60" s="11" t="s">
        <v>102</v>
      </c>
      <c r="D60" s="70" t="s">
        <v>16</v>
      </c>
      <c r="E60" s="72" t="s">
        <v>22</v>
      </c>
      <c r="F60" s="6"/>
      <c r="G60" s="6"/>
      <c r="H60" s="6"/>
      <c r="I60" s="6"/>
      <c r="J60" s="25"/>
      <c r="K60" s="6"/>
      <c r="L60" s="12"/>
      <c r="M60" s="67" t="s">
        <v>23</v>
      </c>
      <c r="N60" s="8"/>
      <c r="O60" s="32"/>
    </row>
    <row r="61" spans="1:15" ht="12.75" customHeight="1" x14ac:dyDescent="0.25">
      <c r="B61" s="10" t="s">
        <v>99</v>
      </c>
      <c r="C61" s="11" t="s">
        <v>102</v>
      </c>
      <c r="D61" s="9"/>
      <c r="E61" s="12"/>
      <c r="F61" s="75" t="s">
        <v>16</v>
      </c>
      <c r="G61" s="75" t="s">
        <v>22</v>
      </c>
      <c r="H61" s="75" t="s">
        <v>16</v>
      </c>
      <c r="I61" s="75" t="s">
        <v>22</v>
      </c>
      <c r="J61" s="25"/>
      <c r="K61" s="6"/>
      <c r="L61" s="12"/>
      <c r="M61" s="7"/>
      <c r="N61" s="8"/>
      <c r="O61" s="32"/>
    </row>
    <row r="62" spans="1:15" ht="12.75" customHeight="1" x14ac:dyDescent="0.25">
      <c r="B62" s="10" t="s">
        <v>99</v>
      </c>
      <c r="C62" s="11" t="s">
        <v>103</v>
      </c>
      <c r="D62" s="4"/>
      <c r="E62" s="5"/>
      <c r="F62" s="65"/>
      <c r="G62" s="98" t="s">
        <v>38</v>
      </c>
      <c r="H62" s="65"/>
      <c r="I62" s="65"/>
      <c r="J62" s="85"/>
      <c r="K62" s="87"/>
      <c r="L62" s="12"/>
      <c r="M62" s="7"/>
      <c r="N62" s="8"/>
      <c r="O62" s="35"/>
    </row>
    <row r="63" spans="1:15" ht="12.75" customHeight="1" x14ac:dyDescent="0.25">
      <c r="B63" s="10" t="s">
        <v>99</v>
      </c>
      <c r="C63" s="11" t="s">
        <v>104</v>
      </c>
      <c r="D63" s="4"/>
      <c r="E63" s="5"/>
      <c r="F63" s="65"/>
      <c r="G63" s="65"/>
      <c r="H63" s="98" t="s">
        <v>16</v>
      </c>
      <c r="I63" s="98" t="s">
        <v>22</v>
      </c>
      <c r="J63" s="85"/>
      <c r="K63" s="87"/>
      <c r="L63" s="12"/>
      <c r="M63" s="7"/>
      <c r="N63" s="8"/>
      <c r="O63" s="32" t="s">
        <v>105</v>
      </c>
    </row>
    <row r="64" spans="1:15" ht="12.75" customHeight="1" x14ac:dyDescent="0.25">
      <c r="B64" s="10" t="s">
        <v>99</v>
      </c>
      <c r="C64" s="11" t="s">
        <v>106</v>
      </c>
      <c r="D64" s="70" t="s">
        <v>16</v>
      </c>
      <c r="E64" s="72" t="s">
        <v>22</v>
      </c>
      <c r="F64" s="6"/>
      <c r="G64" s="6"/>
      <c r="H64" s="6"/>
      <c r="I64" s="6"/>
      <c r="J64" s="25"/>
      <c r="K64" s="6"/>
      <c r="L64" s="12"/>
      <c r="M64" s="67" t="s">
        <v>23</v>
      </c>
      <c r="N64" s="8"/>
      <c r="O64" s="32"/>
    </row>
    <row r="65" spans="2:15" ht="12.75" customHeight="1" x14ac:dyDescent="0.25">
      <c r="B65" s="10" t="s">
        <v>99</v>
      </c>
      <c r="C65" s="11" t="s">
        <v>106</v>
      </c>
      <c r="D65" s="9"/>
      <c r="E65" s="12"/>
      <c r="F65" s="75" t="s">
        <v>16</v>
      </c>
      <c r="G65" s="75" t="s">
        <v>22</v>
      </c>
      <c r="H65" s="75" t="s">
        <v>16</v>
      </c>
      <c r="I65" s="75" t="s">
        <v>22</v>
      </c>
      <c r="J65" s="25"/>
      <c r="K65" s="6"/>
      <c r="L65" s="12"/>
      <c r="M65" s="7"/>
      <c r="N65" s="8"/>
      <c r="O65" s="32"/>
    </row>
    <row r="66" spans="2:15" ht="12.75" customHeight="1" x14ac:dyDescent="0.25">
      <c r="B66" s="10" t="s">
        <v>99</v>
      </c>
      <c r="C66" s="11" t="s">
        <v>107</v>
      </c>
      <c r="D66" s="70" t="s">
        <v>16</v>
      </c>
      <c r="E66" s="72" t="s">
        <v>22</v>
      </c>
      <c r="F66" s="6"/>
      <c r="G66" s="6"/>
      <c r="H66" s="6"/>
      <c r="I66" s="6"/>
      <c r="J66" s="25"/>
      <c r="K66" s="6"/>
      <c r="L66" s="12"/>
      <c r="M66" s="67" t="s">
        <v>23</v>
      </c>
      <c r="N66" s="8"/>
      <c r="O66" s="32"/>
    </row>
    <row r="67" spans="2:15" ht="12.75" customHeight="1" x14ac:dyDescent="0.25">
      <c r="B67" s="10" t="s">
        <v>99</v>
      </c>
      <c r="C67" s="11" t="s">
        <v>107</v>
      </c>
      <c r="D67" s="9"/>
      <c r="E67" s="12"/>
      <c r="F67" s="75" t="s">
        <v>16</v>
      </c>
      <c r="G67" s="75" t="s">
        <v>22</v>
      </c>
      <c r="H67" s="75" t="s">
        <v>16</v>
      </c>
      <c r="I67" s="6"/>
      <c r="J67" s="25"/>
      <c r="K67" s="6"/>
      <c r="L67" s="12"/>
      <c r="M67" s="7"/>
      <c r="N67" s="8"/>
      <c r="O67" s="32"/>
    </row>
    <row r="68" spans="2:15" ht="12.75" customHeight="1" x14ac:dyDescent="0.25">
      <c r="B68" s="10" t="s">
        <v>99</v>
      </c>
      <c r="C68" s="11" t="s">
        <v>108</v>
      </c>
      <c r="D68" s="70" t="s">
        <v>16</v>
      </c>
      <c r="E68" s="72" t="s">
        <v>22</v>
      </c>
      <c r="F68" s="75" t="s">
        <v>16</v>
      </c>
      <c r="G68" s="75" t="s">
        <v>22</v>
      </c>
      <c r="H68" s="6"/>
      <c r="I68" s="6"/>
      <c r="J68" s="25"/>
      <c r="K68" s="6"/>
      <c r="L68" s="12"/>
      <c r="M68" s="7"/>
      <c r="N68" s="8"/>
      <c r="O68" s="32" t="s">
        <v>109</v>
      </c>
    </row>
    <row r="69" spans="2:15" ht="12.75" customHeight="1" x14ac:dyDescent="0.25">
      <c r="B69" s="10" t="s">
        <v>99</v>
      </c>
      <c r="C69" s="11" t="s">
        <v>110</v>
      </c>
      <c r="D69" s="4"/>
      <c r="E69" s="5"/>
      <c r="F69" s="87"/>
      <c r="G69" s="87"/>
      <c r="H69" s="87"/>
      <c r="I69" s="87"/>
      <c r="J69" s="85"/>
      <c r="K69" s="87"/>
      <c r="L69" s="12"/>
      <c r="M69" s="7"/>
      <c r="N69" s="68" t="s">
        <v>24</v>
      </c>
      <c r="O69" s="32"/>
    </row>
    <row r="70" spans="2:15" ht="12.75" customHeight="1" x14ac:dyDescent="0.25">
      <c r="B70" s="10" t="s">
        <v>99</v>
      </c>
      <c r="C70" s="11" t="s">
        <v>111</v>
      </c>
      <c r="D70" s="4"/>
      <c r="E70" s="5"/>
      <c r="F70" s="87"/>
      <c r="G70" s="87"/>
      <c r="H70" s="87"/>
      <c r="I70" s="87"/>
      <c r="J70" s="85"/>
      <c r="K70" s="87"/>
      <c r="L70" s="12"/>
      <c r="M70" s="7"/>
      <c r="N70" s="8"/>
      <c r="O70" s="32"/>
    </row>
    <row r="71" spans="2:15" ht="12.75" customHeight="1" x14ac:dyDescent="0.25">
      <c r="B71" s="10" t="s">
        <v>99</v>
      </c>
      <c r="C71" s="11" t="s">
        <v>112</v>
      </c>
      <c r="D71" s="70" t="s">
        <v>16</v>
      </c>
      <c r="E71" s="72" t="s">
        <v>22</v>
      </c>
      <c r="F71" s="6"/>
      <c r="G71" s="6"/>
      <c r="H71" s="6"/>
      <c r="I71" s="6"/>
      <c r="J71" s="25"/>
      <c r="K71" s="6"/>
      <c r="L71" s="80" t="s">
        <v>23</v>
      </c>
      <c r="M71" s="7"/>
      <c r="N71" s="8"/>
      <c r="O71" s="32"/>
    </row>
    <row r="72" spans="2:15" ht="12.75" customHeight="1" x14ac:dyDescent="0.25">
      <c r="B72" s="10" t="s">
        <v>99</v>
      </c>
      <c r="C72" s="11" t="s">
        <v>113</v>
      </c>
      <c r="D72" s="70" t="s">
        <v>16</v>
      </c>
      <c r="E72" s="72" t="s">
        <v>22</v>
      </c>
      <c r="F72" s="75" t="s">
        <v>16</v>
      </c>
      <c r="G72" s="75" t="s">
        <v>22</v>
      </c>
      <c r="H72" s="75" t="s">
        <v>16</v>
      </c>
      <c r="I72" s="75" t="s">
        <v>22</v>
      </c>
      <c r="J72" s="25"/>
      <c r="K72" s="6"/>
      <c r="L72" s="80" t="s">
        <v>23</v>
      </c>
      <c r="M72" s="7"/>
      <c r="N72" s="8"/>
      <c r="O72" s="32"/>
    </row>
    <row r="73" spans="2:15" ht="12.75" customHeight="1" x14ac:dyDescent="0.25">
      <c r="B73" s="10" t="s">
        <v>99</v>
      </c>
      <c r="C73" s="102" t="s">
        <v>114</v>
      </c>
      <c r="D73" s="9"/>
      <c r="E73" s="12"/>
      <c r="F73" s="75" t="s">
        <v>16</v>
      </c>
      <c r="G73" s="75" t="s">
        <v>22</v>
      </c>
      <c r="H73" s="75" t="s">
        <v>16</v>
      </c>
      <c r="I73" s="75" t="s">
        <v>22</v>
      </c>
      <c r="J73" s="25"/>
      <c r="K73" s="6"/>
      <c r="L73" s="61"/>
      <c r="M73" s="62"/>
      <c r="N73" s="63"/>
      <c r="O73" s="64" t="s">
        <v>115</v>
      </c>
    </row>
    <row r="74" spans="2:15" ht="12.75" customHeight="1" x14ac:dyDescent="0.25">
      <c r="B74" s="10" t="s">
        <v>99</v>
      </c>
      <c r="C74" s="102" t="s">
        <v>112</v>
      </c>
      <c r="D74" s="9"/>
      <c r="E74" s="12"/>
      <c r="F74" s="6"/>
      <c r="G74" s="6"/>
      <c r="H74" s="75" t="s">
        <v>16</v>
      </c>
      <c r="I74" s="75" t="s">
        <v>22</v>
      </c>
      <c r="J74" s="25"/>
      <c r="K74" s="6"/>
      <c r="L74" s="61"/>
      <c r="M74" s="62"/>
      <c r="N74" s="63"/>
      <c r="O74" s="64"/>
    </row>
    <row r="75" spans="2:15" ht="12.75" customHeight="1" x14ac:dyDescent="0.25">
      <c r="B75" s="10" t="s">
        <v>99</v>
      </c>
      <c r="C75" s="102" t="s">
        <v>116</v>
      </c>
      <c r="D75" s="9"/>
      <c r="E75" s="12"/>
      <c r="F75" s="75" t="s">
        <v>16</v>
      </c>
      <c r="G75" s="75" t="s">
        <v>22</v>
      </c>
      <c r="H75" s="75" t="s">
        <v>16</v>
      </c>
      <c r="I75" s="75" t="s">
        <v>22</v>
      </c>
      <c r="J75" s="25"/>
      <c r="K75" s="6"/>
      <c r="L75" s="61"/>
      <c r="M75" s="62"/>
      <c r="N75" s="63"/>
      <c r="O75" s="64" t="s">
        <v>117</v>
      </c>
    </row>
    <row r="76" spans="2:15" ht="12.75" customHeight="1" x14ac:dyDescent="0.25">
      <c r="B76" s="10" t="s">
        <v>99</v>
      </c>
      <c r="C76" s="102" t="s">
        <v>118</v>
      </c>
      <c r="D76" s="9"/>
      <c r="E76" s="12"/>
      <c r="F76" s="75" t="s">
        <v>16</v>
      </c>
      <c r="G76" s="6"/>
      <c r="H76" s="6"/>
      <c r="I76" s="6"/>
      <c r="J76" s="25"/>
      <c r="K76" s="6"/>
      <c r="L76" s="61"/>
      <c r="M76" s="62"/>
      <c r="N76" s="63"/>
      <c r="O76" s="64"/>
    </row>
    <row r="77" spans="2:15" ht="12.75" customHeight="1" x14ac:dyDescent="0.25">
      <c r="B77" s="10" t="s">
        <v>99</v>
      </c>
      <c r="C77" s="102" t="s">
        <v>119</v>
      </c>
      <c r="D77" s="9"/>
      <c r="E77" s="12"/>
      <c r="F77" s="6"/>
      <c r="G77" s="6"/>
      <c r="H77" s="75" t="s">
        <v>16</v>
      </c>
      <c r="I77" s="75" t="s">
        <v>22</v>
      </c>
      <c r="J77" s="25"/>
      <c r="K77" s="6"/>
      <c r="L77" s="61"/>
      <c r="M77" s="62"/>
      <c r="N77" s="63"/>
      <c r="O77" s="64" t="s">
        <v>120</v>
      </c>
    </row>
    <row r="78" spans="2:15" ht="12.75" customHeight="1" x14ac:dyDescent="0.25">
      <c r="B78" s="10" t="s">
        <v>99</v>
      </c>
      <c r="C78" s="102" t="s">
        <v>121</v>
      </c>
      <c r="D78" s="9"/>
      <c r="E78" s="12"/>
      <c r="F78" s="6"/>
      <c r="G78" s="6"/>
      <c r="H78" s="75" t="s">
        <v>16</v>
      </c>
      <c r="I78" s="75" t="s">
        <v>22</v>
      </c>
      <c r="J78" s="25"/>
      <c r="K78" s="6"/>
      <c r="L78" s="61"/>
      <c r="M78" s="62"/>
      <c r="N78" s="63"/>
      <c r="O78" s="64" t="s">
        <v>122</v>
      </c>
    </row>
    <row r="79" spans="2:15" ht="12.75" customHeight="1" x14ac:dyDescent="0.25">
      <c r="B79" s="10" t="s">
        <v>99</v>
      </c>
      <c r="C79" s="102" t="s">
        <v>123</v>
      </c>
      <c r="D79" s="9"/>
      <c r="E79" s="12"/>
      <c r="F79" s="6"/>
      <c r="G79" s="75" t="s">
        <v>38</v>
      </c>
      <c r="H79" s="75" t="s">
        <v>16</v>
      </c>
      <c r="I79" s="75" t="s">
        <v>38</v>
      </c>
      <c r="J79" s="25"/>
      <c r="K79" s="6"/>
      <c r="L79" s="61"/>
      <c r="M79" s="62"/>
      <c r="N79" s="63"/>
      <c r="O79" s="64"/>
    </row>
    <row r="80" spans="2:15" ht="12.75" customHeight="1" x14ac:dyDescent="0.25">
      <c r="B80" s="100" t="s">
        <v>99</v>
      </c>
      <c r="C80" s="102" t="s">
        <v>124</v>
      </c>
      <c r="D80" s="9"/>
      <c r="E80" s="12"/>
      <c r="F80" s="6"/>
      <c r="G80" s="6"/>
      <c r="H80" s="75" t="s">
        <v>16</v>
      </c>
      <c r="I80" s="75" t="s">
        <v>22</v>
      </c>
      <c r="J80" s="25"/>
      <c r="K80" s="6"/>
      <c r="L80" s="61"/>
      <c r="M80" s="62"/>
      <c r="N80" s="63"/>
      <c r="O80" s="64" t="s">
        <v>125</v>
      </c>
    </row>
    <row r="81" spans="2:15" s="18" customFormat="1" ht="12.75" customHeight="1" x14ac:dyDescent="0.25">
      <c r="B81" s="37"/>
      <c r="C81" s="38" t="s">
        <v>126</v>
      </c>
      <c r="D81" s="30">
        <f>COUNTA(D58:D80)</f>
        <v>8</v>
      </c>
      <c r="E81" s="78">
        <f>COUNTA(E58:E80)</f>
        <v>7</v>
      </c>
      <c r="F81" s="27">
        <f>COUNTA(F58:F80)</f>
        <v>8</v>
      </c>
      <c r="G81" s="27">
        <f>COUNTA(G58:G73)</f>
        <v>7</v>
      </c>
      <c r="H81" s="27">
        <f>COUNTA(H58:H80)</f>
        <v>13</v>
      </c>
      <c r="I81" s="27">
        <f>COUNTA(I58:I80)</f>
        <v>11</v>
      </c>
      <c r="J81" s="86">
        <f>COUNTA(J58:J72)</f>
        <v>0</v>
      </c>
      <c r="K81" s="27">
        <f>COUNTA(K58:K72)</f>
        <v>0</v>
      </c>
      <c r="L81" s="77">
        <f>COUNTA(L58:L72)</f>
        <v>3</v>
      </c>
      <c r="M81" s="39">
        <f>COUNTA(M58:M72)</f>
        <v>3</v>
      </c>
      <c r="N81" s="40">
        <f>COUNTA(N58:N72)</f>
        <v>2</v>
      </c>
      <c r="O81" s="41"/>
    </row>
    <row r="82" spans="2:15" s="18" customFormat="1" ht="12.75" customHeight="1" x14ac:dyDescent="0.25">
      <c r="B82" s="54"/>
      <c r="C82" s="55"/>
      <c r="D82" s="79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34"/>
    </row>
    <row r="83" spans="2:15" ht="12.75" customHeight="1" x14ac:dyDescent="0.25">
      <c r="B83" s="49" t="s">
        <v>127</v>
      </c>
      <c r="C83" s="60" t="s">
        <v>128</v>
      </c>
      <c r="D83" s="70" t="s">
        <v>38</v>
      </c>
      <c r="E83" s="72" t="s">
        <v>22</v>
      </c>
      <c r="F83" s="6"/>
      <c r="G83" s="6"/>
      <c r="H83" s="6"/>
      <c r="I83" s="6"/>
      <c r="J83" s="25"/>
      <c r="K83" s="6"/>
      <c r="L83" s="51"/>
      <c r="M83" s="44"/>
      <c r="N83" s="45"/>
      <c r="O83" s="46"/>
    </row>
    <row r="84" spans="2:15" ht="12.75" customHeight="1" x14ac:dyDescent="0.25">
      <c r="B84" s="10" t="s">
        <v>127</v>
      </c>
      <c r="C84" s="20" t="s">
        <v>129</v>
      </c>
      <c r="D84" s="70" t="s">
        <v>38</v>
      </c>
      <c r="E84" s="72" t="s">
        <v>22</v>
      </c>
      <c r="F84" s="6"/>
      <c r="G84" s="75" t="s">
        <v>22</v>
      </c>
      <c r="H84" s="6"/>
      <c r="I84" s="6"/>
      <c r="J84" s="25"/>
      <c r="K84" s="6"/>
      <c r="L84" s="12"/>
      <c r="M84" s="7"/>
      <c r="N84" s="8"/>
      <c r="O84" s="32"/>
    </row>
    <row r="85" spans="2:15" ht="12.75" customHeight="1" x14ac:dyDescent="0.25">
      <c r="B85" s="10" t="s">
        <v>127</v>
      </c>
      <c r="C85" s="20" t="s">
        <v>130</v>
      </c>
      <c r="D85" s="70" t="s">
        <v>38</v>
      </c>
      <c r="E85" s="72" t="s">
        <v>22</v>
      </c>
      <c r="F85" s="6"/>
      <c r="G85" s="75" t="s">
        <v>22</v>
      </c>
      <c r="H85" s="6"/>
      <c r="I85" s="6"/>
      <c r="J85" s="25"/>
      <c r="K85" s="6"/>
      <c r="L85" s="12"/>
      <c r="M85" s="7"/>
      <c r="N85" s="8"/>
      <c r="O85" s="32"/>
    </row>
    <row r="86" spans="2:15" ht="12.75" customHeight="1" x14ac:dyDescent="0.25">
      <c r="B86" s="10" t="s">
        <v>127</v>
      </c>
      <c r="C86" s="20" t="s">
        <v>131</v>
      </c>
      <c r="D86" s="70" t="s">
        <v>38</v>
      </c>
      <c r="E86" s="72" t="s">
        <v>38</v>
      </c>
      <c r="F86" s="6"/>
      <c r="G86" s="75" t="s">
        <v>38</v>
      </c>
      <c r="H86" s="6"/>
      <c r="I86" s="6"/>
      <c r="J86" s="25"/>
      <c r="K86" s="6"/>
      <c r="L86" s="12"/>
      <c r="M86" s="7"/>
      <c r="N86" s="8"/>
      <c r="O86" s="32"/>
    </row>
    <row r="87" spans="2:15" s="18" customFormat="1" ht="12.75" customHeight="1" x14ac:dyDescent="0.25">
      <c r="B87" s="26"/>
      <c r="C87" s="31" t="s">
        <v>132</v>
      </c>
      <c r="D87" s="30">
        <f>COUNTA(D83:D86)</f>
        <v>4</v>
      </c>
      <c r="E87" s="78">
        <f t="shared" ref="E87:L87" si="7">COUNTA(E83:E86)</f>
        <v>4</v>
      </c>
      <c r="F87" s="27">
        <f t="shared" si="7"/>
        <v>0</v>
      </c>
      <c r="G87" s="27">
        <f t="shared" si="7"/>
        <v>3</v>
      </c>
      <c r="H87" s="27">
        <f>COUNTA(H83:H86)</f>
        <v>0</v>
      </c>
      <c r="I87" s="27">
        <f>COUNTA(I83:I86)</f>
        <v>0</v>
      </c>
      <c r="J87" s="86">
        <f t="shared" si="7"/>
        <v>0</v>
      </c>
      <c r="K87" s="27">
        <f t="shared" si="7"/>
        <v>0</v>
      </c>
      <c r="L87" s="78">
        <f t="shared" si="7"/>
        <v>0</v>
      </c>
      <c r="M87" s="28">
        <f t="shared" ref="M87:N87" si="8">COUNTA(M83:M85)</f>
        <v>0</v>
      </c>
      <c r="N87" s="29">
        <f t="shared" si="8"/>
        <v>0</v>
      </c>
      <c r="O87" s="33"/>
    </row>
    <row r="88" spans="2:15" s="18" customFormat="1" x14ac:dyDescent="0.25">
      <c r="B88" s="21"/>
      <c r="C88" s="14" t="s">
        <v>133</v>
      </c>
      <c r="D88" s="17">
        <f t="shared" ref="D88:N88" si="9">(D20+D26+D44+D52+D56+D81+D87)</f>
        <v>34</v>
      </c>
      <c r="E88" s="79">
        <f t="shared" si="9"/>
        <v>29</v>
      </c>
      <c r="F88" s="15">
        <f t="shared" si="9"/>
        <v>21</v>
      </c>
      <c r="G88" s="15">
        <f t="shared" si="9"/>
        <v>22</v>
      </c>
      <c r="H88" s="57">
        <f t="shared" si="9"/>
        <v>34</v>
      </c>
      <c r="I88" s="57">
        <f t="shared" si="9"/>
        <v>24</v>
      </c>
      <c r="J88" s="57">
        <f t="shared" si="9"/>
        <v>2</v>
      </c>
      <c r="K88" s="15">
        <f t="shared" si="9"/>
        <v>0</v>
      </c>
      <c r="L88" s="79">
        <f t="shared" si="9"/>
        <v>25</v>
      </c>
      <c r="M88" s="57">
        <f t="shared" si="9"/>
        <v>4</v>
      </c>
      <c r="N88" s="16">
        <f t="shared" si="9"/>
        <v>4</v>
      </c>
      <c r="O88" s="34"/>
    </row>
    <row r="90" spans="2:15" x14ac:dyDescent="0.25">
      <c r="B90" s="2" t="s">
        <v>134</v>
      </c>
    </row>
    <row r="91" spans="2:15" x14ac:dyDescent="0.25">
      <c r="B91" s="2" t="s">
        <v>135</v>
      </c>
    </row>
    <row r="93" spans="2:15" x14ac:dyDescent="0.25">
      <c r="B93" s="18" t="s">
        <v>136</v>
      </c>
    </row>
    <row r="97" spans="3:3" x14ac:dyDescent="0.25">
      <c r="C97" s="10"/>
    </row>
  </sheetData>
  <phoneticPr fontId="8" type="noConversion"/>
  <pageMargins left="0.25" right="0.25" top="0.75" bottom="0.75" header="0.3" footer="0.3"/>
  <pageSetup paperSize="8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4" ma:contentTypeDescription="Een nieuw document maken." ma:contentTypeScope="" ma:versionID="f928f787b80b6299215390322818fb24">
  <xsd:schema xmlns:xsd="http://www.w3.org/2001/XMLSchema" xmlns:xs="http://www.w3.org/2001/XMLSchema" xmlns:p="http://schemas.microsoft.com/office/2006/metadata/properties" xmlns:ns2="3b4fbce7-7457-4077-8822-5fd466340b0b" targetNamespace="http://schemas.microsoft.com/office/2006/metadata/properties" ma:root="true" ma:fieldsID="99ae63c5060602860d518d51ea52d380" ns2:_="">
    <xsd:import namespace="3b4fbce7-7457-4077-8822-5fd466340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C9AAD7-237B-467C-A9DE-D4948A5F58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315A4E-3329-40A4-9C88-534EE040C641}"/>
</file>

<file path=customXml/itemProps3.xml><?xml version="1.0" encoding="utf-8"?>
<ds:datastoreItem xmlns:ds="http://schemas.openxmlformats.org/officeDocument/2006/customXml" ds:itemID="{C54C8BBD-6EC0-4333-B7AE-D356AF2FC974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236cd582-0ac2-46ef-92fe-0a20c71bbdfa"/>
    <ds:schemaRef ds:uri="http://purl.org/dc/terms/"/>
    <ds:schemaRef ds:uri="http://www.w3.org/XML/1998/namespace"/>
    <ds:schemaRef ds:uri="3d619835-d27e-45b2-97bd-b707246c1d89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2024</vt:lpstr>
    </vt:vector>
  </TitlesOfParts>
  <Manager/>
  <Company>Gemeente Arnhem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Vanessa Michel</dc:creator>
  <cp:keywords/>
  <dc:description/>
  <cp:lastModifiedBy>Helma Wieringa</cp:lastModifiedBy>
  <cp:revision/>
  <dcterms:created xsi:type="dcterms:W3CDTF">2019-01-25T12:58:29Z</dcterms:created>
  <dcterms:modified xsi:type="dcterms:W3CDTF">2024-08-24T07:17:38Z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0x0101007ECC1BBF11B10B43B55EABE43905C56B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